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1. Statement of Financial Performance\"/>
    </mc:Choice>
  </mc:AlternateContent>
  <xr:revisionPtr revIDLastSave="0" documentId="13_ncr:1_{07F78333-8AF3-45F3-91D9-B15971EDEB80}" xr6:coauthVersionLast="47" xr6:coauthVersionMax="47" xr10:uidLastSave="{00000000-0000-0000-0000-000000000000}"/>
  <workbookProtection workbookAlgorithmName="SHA-512" workbookHashValue="2DtyStoxj4GEdX3JeJndN/N84GRZ7aRUJh3tQ3DGYZFbMWefkmLsOxssPjVRvKOO6x6PPS5hKkkmwDGJZ8gneQ==" workbookSaltValue="aXcVZzFnnOX//4+Wh6OMzw==" workbookSpinCount="100000" lockStructure="1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8" i="2" l="1"/>
  <c r="Z48" i="2" s="1"/>
  <c r="H48" i="2"/>
  <c r="H51" i="2" s="1"/>
  <c r="H53" i="2" s="1"/>
  <c r="H56" i="2" s="1"/>
  <c r="H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Z32" i="2"/>
  <c r="Y32" i="2"/>
  <c r="Y48" i="2" s="1"/>
  <c r="Y51" i="2" s="1"/>
  <c r="Y53" i="2" s="1"/>
  <c r="Y56" i="2" s="1"/>
  <c r="Y59" i="2" s="1"/>
  <c r="X32" i="2"/>
  <c r="W32" i="2"/>
  <c r="V32" i="2"/>
  <c r="U32" i="2"/>
  <c r="T32" i="2"/>
  <c r="S32" i="2"/>
  <c r="R32" i="2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M32" i="2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G32" i="2"/>
  <c r="F32" i="2"/>
  <c r="E32" i="2"/>
  <c r="D32" i="2"/>
  <c r="C32" i="2"/>
  <c r="AA47" i="3"/>
  <c r="Y47" i="3"/>
  <c r="X47" i="3"/>
  <c r="Z47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N47" i="3"/>
  <c r="N48" i="3" s="1"/>
  <c r="N51" i="3" s="1"/>
  <c r="N53" i="3" s="1"/>
  <c r="N56" i="3" s="1"/>
  <c r="N59" i="3" s="1"/>
  <c r="M47" i="3"/>
  <c r="L47" i="3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Z32" i="3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R32" i="3"/>
  <c r="Q32" i="3"/>
  <c r="P32" i="3"/>
  <c r="O32" i="3"/>
  <c r="O48" i="3" s="1"/>
  <c r="O51" i="3" s="1"/>
  <c r="O53" i="3" s="1"/>
  <c r="O56" i="3" s="1"/>
  <c r="O59" i="3" s="1"/>
  <c r="N32" i="3"/>
  <c r="M32" i="3"/>
  <c r="L32" i="3"/>
  <c r="L48" i="3" s="1"/>
  <c r="L51" i="3" s="1"/>
  <c r="L53" i="3" s="1"/>
  <c r="L56" i="3" s="1"/>
  <c r="L59" i="3" s="1"/>
  <c r="K32" i="3"/>
  <c r="J32" i="3"/>
  <c r="I32" i="3"/>
  <c r="I48" i="3" s="1"/>
  <c r="I51" i="3" s="1"/>
  <c r="I53" i="3" s="1"/>
  <c r="I56" i="3" s="1"/>
  <c r="I59" i="3" s="1"/>
  <c r="H32" i="3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AA56" i="4"/>
  <c r="AA59" i="4" s="1"/>
  <c r="U48" i="4"/>
  <c r="U51" i="4" s="1"/>
  <c r="U53" i="4" s="1"/>
  <c r="U56" i="4" s="1"/>
  <c r="U59" i="4" s="1"/>
  <c r="M48" i="4"/>
  <c r="M51" i="4" s="1"/>
  <c r="M53" i="4" s="1"/>
  <c r="M56" i="4" s="1"/>
  <c r="M59" i="4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Y32" i="4"/>
  <c r="Y48" i="4" s="1"/>
  <c r="Y51" i="4" s="1"/>
  <c r="Y53" i="4" s="1"/>
  <c r="Y56" i="4" s="1"/>
  <c r="Y59" i="4" s="1"/>
  <c r="X32" i="4"/>
  <c r="Z32" i="4" s="1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N32" i="4"/>
  <c r="N48" i="4" s="1"/>
  <c r="N51" i="4" s="1"/>
  <c r="N53" i="4" s="1"/>
  <c r="N56" i="4" s="1"/>
  <c r="N59" i="4" s="1"/>
  <c r="M32" i="4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J56" i="5"/>
  <c r="J59" i="5" s="1"/>
  <c r="V48" i="5"/>
  <c r="V51" i="5" s="1"/>
  <c r="V53" i="5" s="1"/>
  <c r="V56" i="5" s="1"/>
  <c r="V59" i="5" s="1"/>
  <c r="T48" i="5"/>
  <c r="T51" i="5" s="1"/>
  <c r="T53" i="5" s="1"/>
  <c r="T56" i="5" s="1"/>
  <c r="T59" i="5" s="1"/>
  <c r="O48" i="5"/>
  <c r="O51" i="5" s="1"/>
  <c r="O53" i="5" s="1"/>
  <c r="O56" i="5" s="1"/>
  <c r="O59" i="5" s="1"/>
  <c r="L48" i="5"/>
  <c r="L51" i="5" s="1"/>
  <c r="L53" i="5" s="1"/>
  <c r="L56" i="5" s="1"/>
  <c r="L59" i="5" s="1"/>
  <c r="D48" i="5"/>
  <c r="D51" i="5" s="1"/>
  <c r="D53" i="5" s="1"/>
  <c r="D56" i="5" s="1"/>
  <c r="D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M32" i="5"/>
  <c r="M48" i="5" s="1"/>
  <c r="M51" i="5" s="1"/>
  <c r="M53" i="5" s="1"/>
  <c r="M56" i="5" s="1"/>
  <c r="M59" i="5" s="1"/>
  <c r="L32" i="5"/>
  <c r="K32" i="5"/>
  <c r="K48" i="5" s="1"/>
  <c r="K51" i="5" s="1"/>
  <c r="K53" i="5" s="1"/>
  <c r="K56" i="5" s="1"/>
  <c r="K59" i="5" s="1"/>
  <c r="J32" i="5"/>
  <c r="J48" i="5" s="1"/>
  <c r="J51" i="5" s="1"/>
  <c r="J53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T48" i="6"/>
  <c r="T51" i="6" s="1"/>
  <c r="T53" i="6" s="1"/>
  <c r="T56" i="6" s="1"/>
  <c r="T59" i="6" s="1"/>
  <c r="K48" i="6"/>
  <c r="K51" i="6" s="1"/>
  <c r="K53" i="6" s="1"/>
  <c r="K56" i="6" s="1"/>
  <c r="K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C32" i="6"/>
  <c r="C48" i="6" s="1"/>
  <c r="C51" i="6" s="1"/>
  <c r="C53" i="6" s="1"/>
  <c r="C56" i="6" s="1"/>
  <c r="C59" i="6" s="1"/>
  <c r="P53" i="7"/>
  <c r="P56" i="7" s="1"/>
  <c r="P59" i="7" s="1"/>
  <c r="V48" i="7"/>
  <c r="V51" i="7" s="1"/>
  <c r="V53" i="7" s="1"/>
  <c r="V56" i="7" s="1"/>
  <c r="V59" i="7" s="1"/>
  <c r="Q48" i="7"/>
  <c r="Q51" i="7" s="1"/>
  <c r="Q53" i="7" s="1"/>
  <c r="Q56" i="7" s="1"/>
  <c r="Q59" i="7" s="1"/>
  <c r="J48" i="7"/>
  <c r="J51" i="7" s="1"/>
  <c r="J53" i="7" s="1"/>
  <c r="J56" i="7" s="1"/>
  <c r="J59" i="7" s="1"/>
  <c r="C48" i="7"/>
  <c r="C51" i="7" s="1"/>
  <c r="C53" i="7" s="1"/>
  <c r="C56" i="7" s="1"/>
  <c r="C59" i="7" s="1"/>
  <c r="AA47" i="7"/>
  <c r="AA48" i="7" s="1"/>
  <c r="AA51" i="7" s="1"/>
  <c r="AA53" i="7" s="1"/>
  <c r="AA56" i="7" s="1"/>
  <c r="AA59" i="7" s="1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P48" i="7" s="1"/>
  <c r="P51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P51" i="8"/>
  <c r="P53" i="8" s="1"/>
  <c r="P56" i="8" s="1"/>
  <c r="P59" i="8" s="1"/>
  <c r="U48" i="8"/>
  <c r="U51" i="8" s="1"/>
  <c r="U53" i="8" s="1"/>
  <c r="U56" i="8" s="1"/>
  <c r="U59" i="8" s="1"/>
  <c r="AA47" i="8"/>
  <c r="Y47" i="8"/>
  <c r="X47" i="8"/>
  <c r="X48" i="8" s="1"/>
  <c r="X51" i="8" s="1"/>
  <c r="W47" i="8"/>
  <c r="V47" i="8"/>
  <c r="U47" i="8"/>
  <c r="T47" i="8"/>
  <c r="S47" i="8"/>
  <c r="R47" i="8"/>
  <c r="Q47" i="8"/>
  <c r="P47" i="8"/>
  <c r="P48" i="8" s="1"/>
  <c r="O47" i="8"/>
  <c r="N47" i="8"/>
  <c r="M47" i="8"/>
  <c r="L47" i="8"/>
  <c r="K47" i="8"/>
  <c r="J47" i="8"/>
  <c r="I47" i="8"/>
  <c r="H47" i="8"/>
  <c r="H48" i="8" s="1"/>
  <c r="H51" i="8" s="1"/>
  <c r="H53" i="8" s="1"/>
  <c r="H56" i="8" s="1"/>
  <c r="H59" i="8" s="1"/>
  <c r="G47" i="8"/>
  <c r="F47" i="8"/>
  <c r="E47" i="8"/>
  <c r="D47" i="8"/>
  <c r="C47" i="8"/>
  <c r="AA32" i="8"/>
  <c r="Z32" i="8"/>
  <c r="Y32" i="8"/>
  <c r="Y48" i="8" s="1"/>
  <c r="X32" i="8"/>
  <c r="W32" i="8"/>
  <c r="W48" i="8" s="1"/>
  <c r="W51" i="8" s="1"/>
  <c r="W53" i="8" s="1"/>
  <c r="W56" i="8" s="1"/>
  <c r="W59" i="8" s="1"/>
  <c r="V32" i="8"/>
  <c r="U32" i="8"/>
  <c r="T32" i="8"/>
  <c r="S32" i="8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E32" i="8"/>
  <c r="E48" i="8" s="1"/>
  <c r="E51" i="8" s="1"/>
  <c r="E53" i="8" s="1"/>
  <c r="E56" i="8" s="1"/>
  <c r="E59" i="8" s="1"/>
  <c r="D32" i="8"/>
  <c r="C32" i="8"/>
  <c r="R59" i="9"/>
  <c r="Q56" i="9"/>
  <c r="Q59" i="9" s="1"/>
  <c r="O51" i="9"/>
  <c r="O53" i="9" s="1"/>
  <c r="O56" i="9" s="1"/>
  <c r="O59" i="9" s="1"/>
  <c r="W48" i="9"/>
  <c r="W51" i="9" s="1"/>
  <c r="W53" i="9" s="1"/>
  <c r="W56" i="9" s="1"/>
  <c r="W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Q32" i="9"/>
  <c r="Q48" i="9" s="1"/>
  <c r="Q51" i="9" s="1"/>
  <c r="Q53" i="9" s="1"/>
  <c r="P32" i="9"/>
  <c r="P48" i="9" s="1"/>
  <c r="P51" i="9" s="1"/>
  <c r="P53" i="9" s="1"/>
  <c r="P56" i="9" s="1"/>
  <c r="P59" i="9" s="1"/>
  <c r="O32" i="9"/>
  <c r="O48" i="9" s="1"/>
  <c r="N32" i="9"/>
  <c r="N48" i="9" s="1"/>
  <c r="N51" i="9" s="1"/>
  <c r="N53" i="9" s="1"/>
  <c r="N56" i="9" s="1"/>
  <c r="N59" i="9" s="1"/>
  <c r="M32" i="9"/>
  <c r="L32" i="9"/>
  <c r="K32" i="9"/>
  <c r="J32" i="9"/>
  <c r="I32" i="9"/>
  <c r="I48" i="9" s="1"/>
  <c r="I51" i="9" s="1"/>
  <c r="I53" i="9" s="1"/>
  <c r="I56" i="9" s="1"/>
  <c r="I59" i="9" s="1"/>
  <c r="H32" i="9"/>
  <c r="G32" i="9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M48" i="10"/>
  <c r="M51" i="10" s="1"/>
  <c r="M53" i="10" s="1"/>
  <c r="M56" i="10" s="1"/>
  <c r="M59" i="10" s="1"/>
  <c r="L48" i="10"/>
  <c r="L51" i="10" s="1"/>
  <c r="L53" i="10" s="1"/>
  <c r="L56" i="10" s="1"/>
  <c r="L59" i="10" s="1"/>
  <c r="D48" i="10"/>
  <c r="D51" i="10" s="1"/>
  <c r="D53" i="10" s="1"/>
  <c r="D56" i="10" s="1"/>
  <c r="D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C32" i="10"/>
  <c r="Q53" i="11"/>
  <c r="Q56" i="11" s="1"/>
  <c r="Q59" i="11" s="1"/>
  <c r="Y48" i="11"/>
  <c r="Y51" i="11" s="1"/>
  <c r="Y53" i="11" s="1"/>
  <c r="Y56" i="11" s="1"/>
  <c r="Y59" i="11" s="1"/>
  <c r="Q48" i="11"/>
  <c r="Q51" i="11" s="1"/>
  <c r="I48" i="11"/>
  <c r="I51" i="11" s="1"/>
  <c r="I53" i="11" s="1"/>
  <c r="I56" i="11" s="1"/>
  <c r="I59" i="11" s="1"/>
  <c r="D48" i="11"/>
  <c r="D51" i="11" s="1"/>
  <c r="D53" i="11" s="1"/>
  <c r="D56" i="11" s="1"/>
  <c r="D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S48" i="12"/>
  <c r="S51" i="12" s="1"/>
  <c r="S53" i="12" s="1"/>
  <c r="S56" i="12" s="1"/>
  <c r="S59" i="12" s="1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AA48" i="13"/>
  <c r="AA51" i="13" s="1"/>
  <c r="AA53" i="13" s="1"/>
  <c r="AA56" i="13" s="1"/>
  <c r="AA59" i="13" s="1"/>
  <c r="S48" i="13"/>
  <c r="S51" i="13" s="1"/>
  <c r="S53" i="13" s="1"/>
  <c r="S56" i="13" s="1"/>
  <c r="S59" i="13" s="1"/>
  <c r="K48" i="13"/>
  <c r="K51" i="13" s="1"/>
  <c r="K53" i="13" s="1"/>
  <c r="K56" i="13" s="1"/>
  <c r="K59" i="13" s="1"/>
  <c r="H48" i="13"/>
  <c r="H51" i="13" s="1"/>
  <c r="H53" i="13" s="1"/>
  <c r="H56" i="13" s="1"/>
  <c r="H59" i="13" s="1"/>
  <c r="AA47" i="13"/>
  <c r="Y47" i="13"/>
  <c r="Y48" i="13" s="1"/>
  <c r="Y51" i="13" s="1"/>
  <c r="Y53" i="13" s="1"/>
  <c r="Y56" i="13" s="1"/>
  <c r="Y59" i="13" s="1"/>
  <c r="X47" i="13"/>
  <c r="W47" i="13"/>
  <c r="V47" i="13"/>
  <c r="U47" i="13"/>
  <c r="T47" i="13"/>
  <c r="S47" i="13"/>
  <c r="R47" i="13"/>
  <c r="Q47" i="13"/>
  <c r="Q48" i="13" s="1"/>
  <c r="Q51" i="13" s="1"/>
  <c r="Q53" i="13" s="1"/>
  <c r="Q56" i="13" s="1"/>
  <c r="Q59" i="13" s="1"/>
  <c r="P47" i="13"/>
  <c r="O47" i="13"/>
  <c r="N47" i="13"/>
  <c r="M47" i="13"/>
  <c r="L47" i="13"/>
  <c r="K47" i="13"/>
  <c r="J47" i="13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AA32" i="13"/>
  <c r="Z32" i="13"/>
  <c r="Y32" i="13"/>
  <c r="X32" i="13"/>
  <c r="X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K32" i="13"/>
  <c r="J32" i="13"/>
  <c r="J48" i="13" s="1"/>
  <c r="J51" i="13" s="1"/>
  <c r="J53" i="13" s="1"/>
  <c r="J56" i="13" s="1"/>
  <c r="J59" i="13" s="1"/>
  <c r="I32" i="13"/>
  <c r="H32" i="13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F59" i="14"/>
  <c r="R48" i="14"/>
  <c r="R51" i="14" s="1"/>
  <c r="R53" i="14" s="1"/>
  <c r="R56" i="14" s="1"/>
  <c r="R59" i="14" s="1"/>
  <c r="G48" i="14"/>
  <c r="G51" i="14" s="1"/>
  <c r="G53" i="14" s="1"/>
  <c r="G56" i="14" s="1"/>
  <c r="G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F48" i="14" s="1"/>
  <c r="F51" i="14" s="1"/>
  <c r="F53" i="14" s="1"/>
  <c r="F56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P51" i="15"/>
  <c r="P53" i="15" s="1"/>
  <c r="P56" i="15" s="1"/>
  <c r="P59" i="15" s="1"/>
  <c r="H51" i="15"/>
  <c r="H53" i="15" s="1"/>
  <c r="H56" i="15" s="1"/>
  <c r="H59" i="15" s="1"/>
  <c r="Q48" i="15"/>
  <c r="Q51" i="15" s="1"/>
  <c r="Q53" i="15" s="1"/>
  <c r="Q56" i="15" s="1"/>
  <c r="Q59" i="15" s="1"/>
  <c r="I48" i="15"/>
  <c r="I51" i="15" s="1"/>
  <c r="I53" i="15" s="1"/>
  <c r="I56" i="15" s="1"/>
  <c r="I59" i="15" s="1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Z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T59" i="16"/>
  <c r="AA53" i="16"/>
  <c r="AA56" i="16" s="1"/>
  <c r="AA59" i="16" s="1"/>
  <c r="T51" i="16"/>
  <c r="T53" i="16" s="1"/>
  <c r="T56" i="16" s="1"/>
  <c r="O51" i="16"/>
  <c r="O53" i="16" s="1"/>
  <c r="O56" i="16" s="1"/>
  <c r="O59" i="16" s="1"/>
  <c r="L51" i="16"/>
  <c r="L53" i="16" s="1"/>
  <c r="L56" i="16" s="1"/>
  <c r="L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U32" i="16"/>
  <c r="U48" i="16" s="1"/>
  <c r="U51" i="16" s="1"/>
  <c r="U53" i="16" s="1"/>
  <c r="U56" i="16" s="1"/>
  <c r="U59" i="16" s="1"/>
  <c r="T32" i="16"/>
  <c r="T48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N32" i="16"/>
  <c r="M32" i="16"/>
  <c r="M48" i="16" s="1"/>
  <c r="M51" i="16" s="1"/>
  <c r="M53" i="16" s="1"/>
  <c r="M56" i="16" s="1"/>
  <c r="M59" i="16" s="1"/>
  <c r="L32" i="16"/>
  <c r="L48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Z32" i="17"/>
  <c r="Y32" i="17"/>
  <c r="X32" i="17"/>
  <c r="X48" i="17" s="1"/>
  <c r="W32" i="17"/>
  <c r="W48" i="17" s="1"/>
  <c r="W51" i="17" s="1"/>
  <c r="W53" i="17" s="1"/>
  <c r="W56" i="17" s="1"/>
  <c r="W59" i="17" s="1"/>
  <c r="V32" i="17"/>
  <c r="U32" i="17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T48" i="18"/>
  <c r="T51" i="18" s="1"/>
  <c r="T53" i="18" s="1"/>
  <c r="T56" i="18" s="1"/>
  <c r="T59" i="18" s="1"/>
  <c r="O48" i="18"/>
  <c r="O51" i="18" s="1"/>
  <c r="O53" i="18" s="1"/>
  <c r="O56" i="18" s="1"/>
  <c r="O59" i="18" s="1"/>
  <c r="K48" i="18"/>
  <c r="K51" i="18" s="1"/>
  <c r="K53" i="18" s="1"/>
  <c r="K56" i="18" s="1"/>
  <c r="K59" i="18" s="1"/>
  <c r="G48" i="18"/>
  <c r="G51" i="18" s="1"/>
  <c r="G53" i="18" s="1"/>
  <c r="G56" i="18" s="1"/>
  <c r="G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H56" i="19"/>
  <c r="H59" i="19" s="1"/>
  <c r="I53" i="19"/>
  <c r="I56" i="19" s="1"/>
  <c r="I59" i="19" s="1"/>
  <c r="R48" i="19"/>
  <c r="R51" i="19" s="1"/>
  <c r="R53" i="19" s="1"/>
  <c r="R56" i="19" s="1"/>
  <c r="R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H32" i="19"/>
  <c r="H48" i="19" s="1"/>
  <c r="H51" i="19" s="1"/>
  <c r="H53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N59" i="20"/>
  <c r="T51" i="20"/>
  <c r="T53" i="20" s="1"/>
  <c r="T56" i="20" s="1"/>
  <c r="T59" i="20" s="1"/>
  <c r="S48" i="20"/>
  <c r="S51" i="20" s="1"/>
  <c r="S53" i="20" s="1"/>
  <c r="S56" i="20" s="1"/>
  <c r="S59" i="20" s="1"/>
  <c r="Q48" i="20"/>
  <c r="Q51" i="20" s="1"/>
  <c r="Q53" i="20" s="1"/>
  <c r="Q56" i="20" s="1"/>
  <c r="Q59" i="20" s="1"/>
  <c r="I48" i="20"/>
  <c r="I51" i="20" s="1"/>
  <c r="I53" i="20" s="1"/>
  <c r="I56" i="20" s="1"/>
  <c r="I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S32" i="20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N56" i="21"/>
  <c r="N59" i="21" s="1"/>
  <c r="Y48" i="21"/>
  <c r="Y51" i="21" s="1"/>
  <c r="Y53" i="21" s="1"/>
  <c r="Y56" i="21" s="1"/>
  <c r="Y59" i="21" s="1"/>
  <c r="Q48" i="21"/>
  <c r="Q51" i="21" s="1"/>
  <c r="Q53" i="21" s="1"/>
  <c r="Q56" i="21" s="1"/>
  <c r="Q59" i="21" s="1"/>
  <c r="H48" i="21"/>
  <c r="H51" i="21" s="1"/>
  <c r="H53" i="21" s="1"/>
  <c r="H56" i="21" s="1"/>
  <c r="H59" i="21" s="1"/>
  <c r="AA47" i="21"/>
  <c r="Z47" i="21"/>
  <c r="Y47" i="21"/>
  <c r="X47" i="21"/>
  <c r="W47" i="21"/>
  <c r="V47" i="21"/>
  <c r="U47" i="21"/>
  <c r="T47" i="21"/>
  <c r="S47" i="21"/>
  <c r="R47" i="21"/>
  <c r="R48" i="21" s="1"/>
  <c r="R51" i="21" s="1"/>
  <c r="R53" i="21" s="1"/>
  <c r="R56" i="21" s="1"/>
  <c r="R59" i="21" s="1"/>
  <c r="Q47" i="21"/>
  <c r="P47" i="21"/>
  <c r="O47" i="21"/>
  <c r="N47" i="21"/>
  <c r="M47" i="21"/>
  <c r="L47" i="21"/>
  <c r="K47" i="21"/>
  <c r="J47" i="21"/>
  <c r="J48" i="21" s="1"/>
  <c r="J51" i="21" s="1"/>
  <c r="J53" i="21" s="1"/>
  <c r="J56" i="21" s="1"/>
  <c r="J59" i="21" s="1"/>
  <c r="I47" i="21"/>
  <c r="H47" i="21"/>
  <c r="G47" i="21"/>
  <c r="F47" i="21"/>
  <c r="E47" i="21"/>
  <c r="D47" i="21"/>
  <c r="C47" i="21"/>
  <c r="AA32" i="21"/>
  <c r="Y32" i="21"/>
  <c r="X32" i="21"/>
  <c r="X48" i="21" s="1"/>
  <c r="X51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R32" i="2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M32" i="21"/>
  <c r="M48" i="21" s="1"/>
  <c r="M51" i="21" s="1"/>
  <c r="M53" i="21" s="1"/>
  <c r="M56" i="21" s="1"/>
  <c r="M59" i="21" s="1"/>
  <c r="L32" i="21"/>
  <c r="K32" i="21"/>
  <c r="J32" i="21"/>
  <c r="I32" i="21"/>
  <c r="I48" i="21" s="1"/>
  <c r="I51" i="21" s="1"/>
  <c r="I53" i="21" s="1"/>
  <c r="I56" i="21" s="1"/>
  <c r="I59" i="21" s="1"/>
  <c r="H32" i="2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S51" i="22"/>
  <c r="S53" i="22" s="1"/>
  <c r="S56" i="22" s="1"/>
  <c r="S59" i="22" s="1"/>
  <c r="C51" i="22"/>
  <c r="C53" i="22" s="1"/>
  <c r="C56" i="22" s="1"/>
  <c r="C59" i="22" s="1"/>
  <c r="T48" i="22"/>
  <c r="T51" i="22" s="1"/>
  <c r="T53" i="22" s="1"/>
  <c r="T56" i="22" s="1"/>
  <c r="T59" i="22" s="1"/>
  <c r="L48" i="22"/>
  <c r="L51" i="22" s="1"/>
  <c r="L53" i="22" s="1"/>
  <c r="L56" i="22" s="1"/>
  <c r="L59" i="22" s="1"/>
  <c r="I48" i="22"/>
  <c r="I51" i="22" s="1"/>
  <c r="I53" i="22" s="1"/>
  <c r="I56" i="22" s="1"/>
  <c r="I59" i="22" s="1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S32" i="22"/>
  <c r="S48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K32" i="22"/>
  <c r="K48" i="22" s="1"/>
  <c r="K51" i="22" s="1"/>
  <c r="K53" i="22" s="1"/>
  <c r="K56" i="22" s="1"/>
  <c r="K59" i="22" s="1"/>
  <c r="J32" i="22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D32" i="22"/>
  <c r="D48" i="22" s="1"/>
  <c r="D51" i="22" s="1"/>
  <c r="D53" i="22" s="1"/>
  <c r="D56" i="22" s="1"/>
  <c r="D59" i="22" s="1"/>
  <c r="C32" i="22"/>
  <c r="C48" i="22" s="1"/>
  <c r="AA48" i="23"/>
  <c r="AA51" i="23" s="1"/>
  <c r="AA53" i="23" s="1"/>
  <c r="AA56" i="23" s="1"/>
  <c r="AA59" i="23" s="1"/>
  <c r="P48" i="23"/>
  <c r="P51" i="23" s="1"/>
  <c r="P53" i="23" s="1"/>
  <c r="P56" i="23" s="1"/>
  <c r="P59" i="23" s="1"/>
  <c r="AA47" i="23"/>
  <c r="Y47" i="23"/>
  <c r="X47" i="23"/>
  <c r="W47" i="23"/>
  <c r="V47" i="23"/>
  <c r="U47" i="23"/>
  <c r="T47" i="23"/>
  <c r="S47" i="23"/>
  <c r="S48" i="23" s="1"/>
  <c r="S51" i="23" s="1"/>
  <c r="S53" i="23" s="1"/>
  <c r="S56" i="23" s="1"/>
  <c r="S59" i="23" s="1"/>
  <c r="R47" i="23"/>
  <c r="Q47" i="23"/>
  <c r="Q48" i="23" s="1"/>
  <c r="Q51" i="23" s="1"/>
  <c r="Q53" i="23" s="1"/>
  <c r="Q56" i="23" s="1"/>
  <c r="Q59" i="23" s="1"/>
  <c r="P47" i="23"/>
  <c r="O47" i="23"/>
  <c r="N47" i="23"/>
  <c r="M47" i="23"/>
  <c r="L47" i="23"/>
  <c r="K47" i="23"/>
  <c r="J47" i="23"/>
  <c r="I47" i="23"/>
  <c r="I48" i="23" s="1"/>
  <c r="I51" i="23" s="1"/>
  <c r="I53" i="23" s="1"/>
  <c r="I56" i="23" s="1"/>
  <c r="I59" i="23" s="1"/>
  <c r="H47" i="23"/>
  <c r="G47" i="23"/>
  <c r="F47" i="23"/>
  <c r="E47" i="23"/>
  <c r="D47" i="23"/>
  <c r="C47" i="23"/>
  <c r="C48" i="23" s="1"/>
  <c r="C51" i="23" s="1"/>
  <c r="C53" i="23" s="1"/>
  <c r="C56" i="23" s="1"/>
  <c r="C59" i="23" s="1"/>
  <c r="AA32" i="23"/>
  <c r="Z32" i="23"/>
  <c r="Y32" i="23"/>
  <c r="X32" i="23"/>
  <c r="X48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S32" i="23"/>
  <c r="R32" i="23"/>
  <c r="R48" i="23" s="1"/>
  <c r="R51" i="23" s="1"/>
  <c r="R53" i="23" s="1"/>
  <c r="R56" i="23" s="1"/>
  <c r="R59" i="23" s="1"/>
  <c r="Q32" i="23"/>
  <c r="P32" i="23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E32" i="23"/>
  <c r="E48" i="23" s="1"/>
  <c r="E51" i="23" s="1"/>
  <c r="E53" i="23" s="1"/>
  <c r="E56" i="23" s="1"/>
  <c r="E59" i="23" s="1"/>
  <c r="D32" i="23"/>
  <c r="C32" i="23"/>
  <c r="AA59" i="24"/>
  <c r="Q51" i="24"/>
  <c r="Q53" i="24" s="1"/>
  <c r="Q56" i="24" s="1"/>
  <c r="Q59" i="24" s="1"/>
  <c r="R48" i="24"/>
  <c r="R51" i="24" s="1"/>
  <c r="R53" i="24" s="1"/>
  <c r="R56" i="24" s="1"/>
  <c r="R59" i="24" s="1"/>
  <c r="J48" i="24"/>
  <c r="J51" i="24" s="1"/>
  <c r="J53" i="24" s="1"/>
  <c r="J56" i="24" s="1"/>
  <c r="J59" i="24" s="1"/>
  <c r="G48" i="24"/>
  <c r="G51" i="24" s="1"/>
  <c r="G53" i="24" s="1"/>
  <c r="G56" i="24" s="1"/>
  <c r="G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Y32" i="24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Q32" i="24"/>
  <c r="Q48" i="24" s="1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C56" i="25"/>
  <c r="C59" i="25" s="1"/>
  <c r="N48" i="25"/>
  <c r="N51" i="25" s="1"/>
  <c r="N53" i="25" s="1"/>
  <c r="N56" i="25" s="1"/>
  <c r="N59" i="25" s="1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U56" i="26"/>
  <c r="U59" i="26" s="1"/>
  <c r="U48" i="26"/>
  <c r="U51" i="26" s="1"/>
  <c r="U53" i="26" s="1"/>
  <c r="P48" i="26"/>
  <c r="P51" i="26" s="1"/>
  <c r="P53" i="26" s="1"/>
  <c r="P56" i="26" s="1"/>
  <c r="P59" i="26" s="1"/>
  <c r="F48" i="26"/>
  <c r="F51" i="26" s="1"/>
  <c r="F53" i="26" s="1"/>
  <c r="F56" i="26" s="1"/>
  <c r="F59" i="26" s="1"/>
  <c r="AA47" i="26"/>
  <c r="Z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V32" i="26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P32" i="26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X48" i="27"/>
  <c r="E48" i="27"/>
  <c r="E51" i="27" s="1"/>
  <c r="E53" i="27" s="1"/>
  <c r="E56" i="27" s="1"/>
  <c r="E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P48" i="27" s="1"/>
  <c r="P51" i="27" s="1"/>
  <c r="P53" i="27" s="1"/>
  <c r="P56" i="27" s="1"/>
  <c r="P59" i="27" s="1"/>
  <c r="O47" i="27"/>
  <c r="N47" i="27"/>
  <c r="M47" i="27"/>
  <c r="L47" i="27"/>
  <c r="K47" i="27"/>
  <c r="J47" i="27"/>
  <c r="I47" i="27"/>
  <c r="H47" i="27"/>
  <c r="H48" i="27" s="1"/>
  <c r="H51" i="27" s="1"/>
  <c r="H53" i="27" s="1"/>
  <c r="H56" i="27" s="1"/>
  <c r="H59" i="27" s="1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W48" i="27" s="1"/>
  <c r="W51" i="27" s="1"/>
  <c r="W53" i="27" s="1"/>
  <c r="W56" i="27" s="1"/>
  <c r="W59" i="27" s="1"/>
  <c r="V32" i="27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O32" i="27"/>
  <c r="O48" i="27" s="1"/>
  <c r="O51" i="27" s="1"/>
  <c r="O53" i="27" s="1"/>
  <c r="O56" i="27" s="1"/>
  <c r="O59" i="27" s="1"/>
  <c r="N32" i="27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G32" i="27"/>
  <c r="G48" i="27" s="1"/>
  <c r="G51" i="27" s="1"/>
  <c r="G53" i="27" s="1"/>
  <c r="G56" i="27" s="1"/>
  <c r="G59" i="27" s="1"/>
  <c r="F32" i="27"/>
  <c r="E32" i="27"/>
  <c r="D32" i="27"/>
  <c r="D48" i="27" s="1"/>
  <c r="D51" i="27" s="1"/>
  <c r="D53" i="27" s="1"/>
  <c r="D56" i="27" s="1"/>
  <c r="D59" i="27" s="1"/>
  <c r="C32" i="27"/>
  <c r="D56" i="28"/>
  <c r="D59" i="28" s="1"/>
  <c r="J53" i="28"/>
  <c r="J56" i="28" s="1"/>
  <c r="J59" i="28" s="1"/>
  <c r="S51" i="28"/>
  <c r="S53" i="28" s="1"/>
  <c r="S56" i="28" s="1"/>
  <c r="S59" i="28" s="1"/>
  <c r="C51" i="28"/>
  <c r="C53" i="28" s="1"/>
  <c r="C56" i="28" s="1"/>
  <c r="C59" i="28" s="1"/>
  <c r="O48" i="28"/>
  <c r="O51" i="28" s="1"/>
  <c r="O53" i="28" s="1"/>
  <c r="O56" i="28" s="1"/>
  <c r="O59" i="28" s="1"/>
  <c r="G48" i="28"/>
  <c r="G51" i="28" s="1"/>
  <c r="G53" i="28" s="1"/>
  <c r="G56" i="28" s="1"/>
  <c r="G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S48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C32" i="28"/>
  <c r="C48" i="28" s="1"/>
  <c r="V48" i="29"/>
  <c r="V51" i="29" s="1"/>
  <c r="V53" i="29" s="1"/>
  <c r="V56" i="29" s="1"/>
  <c r="V59" i="29" s="1"/>
  <c r="N48" i="29"/>
  <c r="N51" i="29" s="1"/>
  <c r="N53" i="29" s="1"/>
  <c r="N56" i="29" s="1"/>
  <c r="N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X32" i="29"/>
  <c r="W32" i="29"/>
  <c r="V32" i="29"/>
  <c r="U32" i="29"/>
  <c r="T32" i="29"/>
  <c r="S32" i="29"/>
  <c r="S48" i="29" s="1"/>
  <c r="S51" i="29" s="1"/>
  <c r="S53" i="29" s="1"/>
  <c r="S56" i="29" s="1"/>
  <c r="S59" i="29" s="1"/>
  <c r="R32" i="29"/>
  <c r="Q32" i="29"/>
  <c r="P32" i="29"/>
  <c r="P48" i="29" s="1"/>
  <c r="P51" i="29" s="1"/>
  <c r="P53" i="29" s="1"/>
  <c r="P56" i="29" s="1"/>
  <c r="P59" i="29" s="1"/>
  <c r="O32" i="29"/>
  <c r="N32" i="29"/>
  <c r="M32" i="29"/>
  <c r="L32" i="29"/>
  <c r="K32" i="29"/>
  <c r="K48" i="29" s="1"/>
  <c r="K51" i="29" s="1"/>
  <c r="K53" i="29" s="1"/>
  <c r="K56" i="29" s="1"/>
  <c r="K59" i="29" s="1"/>
  <c r="J32" i="29"/>
  <c r="I32" i="29"/>
  <c r="H32" i="29"/>
  <c r="H48" i="29" s="1"/>
  <c r="H51" i="29" s="1"/>
  <c r="H53" i="29" s="1"/>
  <c r="H56" i="29" s="1"/>
  <c r="H59" i="29" s="1"/>
  <c r="G32" i="29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V51" i="30"/>
  <c r="V53" i="30" s="1"/>
  <c r="V56" i="30" s="1"/>
  <c r="V59" i="30" s="1"/>
  <c r="Y48" i="30"/>
  <c r="Q48" i="30"/>
  <c r="Q51" i="30" s="1"/>
  <c r="Q53" i="30" s="1"/>
  <c r="Q56" i="30" s="1"/>
  <c r="Q59" i="30" s="1"/>
  <c r="I48" i="30"/>
  <c r="I51" i="30" s="1"/>
  <c r="I53" i="30" s="1"/>
  <c r="I56" i="30" s="1"/>
  <c r="I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X32" i="30"/>
  <c r="X48" i="30" s="1"/>
  <c r="X51" i="30" s="1"/>
  <c r="W32" i="30"/>
  <c r="W48" i="30" s="1"/>
  <c r="W51" i="30" s="1"/>
  <c r="W53" i="30" s="1"/>
  <c r="W56" i="30" s="1"/>
  <c r="W59" i="30" s="1"/>
  <c r="V32" i="30"/>
  <c r="V48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K56" i="31"/>
  <c r="K59" i="31" s="1"/>
  <c r="M51" i="31"/>
  <c r="M53" i="31" s="1"/>
  <c r="M56" i="31" s="1"/>
  <c r="M59" i="31" s="1"/>
  <c r="U48" i="31"/>
  <c r="U51" i="31" s="1"/>
  <c r="U53" i="31" s="1"/>
  <c r="U56" i="31" s="1"/>
  <c r="U59" i="31" s="1"/>
  <c r="N48" i="31"/>
  <c r="N51" i="31" s="1"/>
  <c r="N53" i="31" s="1"/>
  <c r="N56" i="31" s="1"/>
  <c r="N59" i="31" s="1"/>
  <c r="J48" i="31"/>
  <c r="J51" i="31" s="1"/>
  <c r="J53" i="31" s="1"/>
  <c r="J56" i="31" s="1"/>
  <c r="J59" i="31" s="1"/>
  <c r="F48" i="31"/>
  <c r="F51" i="31" s="1"/>
  <c r="F53" i="31" s="1"/>
  <c r="F56" i="31" s="1"/>
  <c r="F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W32" i="3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N32" i="31"/>
  <c r="M32" i="31"/>
  <c r="M48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J32" i="3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E32" i="31"/>
  <c r="E48" i="31" s="1"/>
  <c r="E51" i="31" s="1"/>
  <c r="E53" i="31" s="1"/>
  <c r="E56" i="31" s="1"/>
  <c r="E59" i="31" s="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K53" i="32"/>
  <c r="K56" i="32" s="1"/>
  <c r="K59" i="32" s="1"/>
  <c r="D51" i="32"/>
  <c r="D53" i="32" s="1"/>
  <c r="D56" i="32" s="1"/>
  <c r="D59" i="32" s="1"/>
  <c r="T48" i="32"/>
  <c r="T51" i="32" s="1"/>
  <c r="T53" i="32" s="1"/>
  <c r="T56" i="32" s="1"/>
  <c r="T59" i="32" s="1"/>
  <c r="M48" i="32"/>
  <c r="M51" i="32" s="1"/>
  <c r="M53" i="32" s="1"/>
  <c r="M56" i="32" s="1"/>
  <c r="M59" i="32" s="1"/>
  <c r="I48" i="32"/>
  <c r="I51" i="32" s="1"/>
  <c r="I53" i="32" s="1"/>
  <c r="I56" i="32" s="1"/>
  <c r="I59" i="32" s="1"/>
  <c r="E48" i="32"/>
  <c r="E51" i="32" s="1"/>
  <c r="E53" i="32" s="1"/>
  <c r="E56" i="32" s="1"/>
  <c r="E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L32" i="32"/>
  <c r="L48" i="32" s="1"/>
  <c r="L51" i="32" s="1"/>
  <c r="L53" i="32" s="1"/>
  <c r="L56" i="32" s="1"/>
  <c r="L59" i="32" s="1"/>
  <c r="K32" i="32"/>
  <c r="K48" i="32" s="1"/>
  <c r="K51" i="32" s="1"/>
  <c r="J32" i="32"/>
  <c r="J48" i="32" s="1"/>
  <c r="J51" i="32" s="1"/>
  <c r="J53" i="32" s="1"/>
  <c r="J56" i="32" s="1"/>
  <c r="J59" i="32" s="1"/>
  <c r="I32" i="32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E32" i="32"/>
  <c r="D32" i="32"/>
  <c r="D48" i="32" s="1"/>
  <c r="C32" i="32"/>
  <c r="C48" i="32" s="1"/>
  <c r="C51" i="32" s="1"/>
  <c r="C53" i="32" s="1"/>
  <c r="C56" i="32" s="1"/>
  <c r="C59" i="32" s="1"/>
  <c r="R53" i="33"/>
  <c r="R56" i="33" s="1"/>
  <c r="R59" i="33" s="1"/>
  <c r="C51" i="33"/>
  <c r="C53" i="33" s="1"/>
  <c r="C56" i="33" s="1"/>
  <c r="C59" i="33" s="1"/>
  <c r="AA48" i="33"/>
  <c r="AA51" i="33" s="1"/>
  <c r="AA53" i="33" s="1"/>
  <c r="AA56" i="33" s="1"/>
  <c r="AA59" i="33" s="1"/>
  <c r="S48" i="33"/>
  <c r="S51" i="33" s="1"/>
  <c r="S53" i="33" s="1"/>
  <c r="S56" i="33" s="1"/>
  <c r="S59" i="33" s="1"/>
  <c r="D48" i="33"/>
  <c r="D51" i="33" s="1"/>
  <c r="D53" i="33" s="1"/>
  <c r="D56" i="33" s="1"/>
  <c r="D59" i="33" s="1"/>
  <c r="AA47" i="33"/>
  <c r="Y47" i="33"/>
  <c r="X47" i="33"/>
  <c r="W47" i="33"/>
  <c r="V47" i="33"/>
  <c r="U47" i="33"/>
  <c r="T47" i="33"/>
  <c r="S47" i="33"/>
  <c r="R47" i="33"/>
  <c r="Q47" i="33"/>
  <c r="P47" i="33"/>
  <c r="O47" i="33"/>
  <c r="N47" i="33"/>
  <c r="M47" i="33"/>
  <c r="L47" i="33"/>
  <c r="L48" i="33" s="1"/>
  <c r="L51" i="33" s="1"/>
  <c r="L53" i="33" s="1"/>
  <c r="L56" i="33" s="1"/>
  <c r="L59" i="33" s="1"/>
  <c r="K47" i="33"/>
  <c r="J47" i="33"/>
  <c r="I47" i="33"/>
  <c r="H47" i="33"/>
  <c r="G47" i="33"/>
  <c r="F47" i="33"/>
  <c r="E47" i="33"/>
  <c r="D47" i="33"/>
  <c r="C47" i="33"/>
  <c r="AA32" i="33"/>
  <c r="Y32" i="33"/>
  <c r="X32" i="33"/>
  <c r="W32" i="33"/>
  <c r="V32" i="33"/>
  <c r="V48" i="33" s="1"/>
  <c r="V51" i="33" s="1"/>
  <c r="V53" i="33" s="1"/>
  <c r="V56" i="33" s="1"/>
  <c r="V59" i="33" s="1"/>
  <c r="U32" i="33"/>
  <c r="T32" i="33"/>
  <c r="T48" i="33" s="1"/>
  <c r="T51" i="33" s="1"/>
  <c r="T53" i="33" s="1"/>
  <c r="T56" i="33" s="1"/>
  <c r="T59" i="33" s="1"/>
  <c r="S32" i="33"/>
  <c r="R32" i="33"/>
  <c r="R48" i="33" s="1"/>
  <c r="R51" i="33" s="1"/>
  <c r="Q32" i="33"/>
  <c r="P32" i="33"/>
  <c r="P48" i="33" s="1"/>
  <c r="P51" i="33" s="1"/>
  <c r="P53" i="33" s="1"/>
  <c r="P56" i="33" s="1"/>
  <c r="P59" i="33" s="1"/>
  <c r="O32" i="33"/>
  <c r="N32" i="33"/>
  <c r="N48" i="33" s="1"/>
  <c r="N51" i="33" s="1"/>
  <c r="N53" i="33" s="1"/>
  <c r="N56" i="33" s="1"/>
  <c r="N59" i="33" s="1"/>
  <c r="M32" i="33"/>
  <c r="L32" i="33"/>
  <c r="K32" i="33"/>
  <c r="K48" i="33" s="1"/>
  <c r="K51" i="33" s="1"/>
  <c r="K53" i="33" s="1"/>
  <c r="K56" i="33" s="1"/>
  <c r="K59" i="33" s="1"/>
  <c r="J32" i="33"/>
  <c r="J48" i="33" s="1"/>
  <c r="J51" i="33" s="1"/>
  <c r="J53" i="33" s="1"/>
  <c r="J56" i="33" s="1"/>
  <c r="J59" i="33" s="1"/>
  <c r="I32" i="33"/>
  <c r="H32" i="33"/>
  <c r="H48" i="33" s="1"/>
  <c r="H51" i="33" s="1"/>
  <c r="H53" i="33" s="1"/>
  <c r="H56" i="33" s="1"/>
  <c r="H59" i="33" s="1"/>
  <c r="G32" i="33"/>
  <c r="F32" i="33"/>
  <c r="F48" i="33" s="1"/>
  <c r="F51" i="33" s="1"/>
  <c r="F53" i="33" s="1"/>
  <c r="F56" i="33" s="1"/>
  <c r="F59" i="33" s="1"/>
  <c r="E32" i="33"/>
  <c r="D32" i="33"/>
  <c r="C32" i="33"/>
  <c r="C48" i="33" s="1"/>
  <c r="Q53" i="34"/>
  <c r="Q56" i="34" s="1"/>
  <c r="Q59" i="34" s="1"/>
  <c r="I53" i="34"/>
  <c r="I56" i="34" s="1"/>
  <c r="I59" i="34" s="1"/>
  <c r="R51" i="34"/>
  <c r="R53" i="34" s="1"/>
  <c r="R56" i="34" s="1"/>
  <c r="R59" i="34" s="1"/>
  <c r="R48" i="34"/>
  <c r="J48" i="34"/>
  <c r="J51" i="34" s="1"/>
  <c r="J53" i="34" s="1"/>
  <c r="J56" i="34" s="1"/>
  <c r="J59" i="34" s="1"/>
  <c r="G48" i="34"/>
  <c r="G51" i="34" s="1"/>
  <c r="G53" i="34" s="1"/>
  <c r="G56" i="34" s="1"/>
  <c r="G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L48" i="34" s="1"/>
  <c r="L51" i="34" s="1"/>
  <c r="L53" i="34" s="1"/>
  <c r="L56" i="34" s="1"/>
  <c r="L59" i="34" s="1"/>
  <c r="K47" i="34"/>
  <c r="J47" i="34"/>
  <c r="I47" i="34"/>
  <c r="H47" i="34"/>
  <c r="G47" i="34"/>
  <c r="F47" i="34"/>
  <c r="E47" i="34"/>
  <c r="D47" i="34"/>
  <c r="D48" i="34" s="1"/>
  <c r="D51" i="34" s="1"/>
  <c r="D53" i="34" s="1"/>
  <c r="D56" i="34" s="1"/>
  <c r="D59" i="34" s="1"/>
  <c r="C47" i="34"/>
  <c r="AA32" i="34"/>
  <c r="AA48" i="34" s="1"/>
  <c r="AA51" i="34" s="1"/>
  <c r="AA53" i="34" s="1"/>
  <c r="AA56" i="34" s="1"/>
  <c r="AA59" i="34" s="1"/>
  <c r="Y32" i="34"/>
  <c r="Y48" i="34" s="1"/>
  <c r="Y51" i="34" s="1"/>
  <c r="Y53" i="34" s="1"/>
  <c r="Y56" i="34" s="1"/>
  <c r="Y59" i="34" s="1"/>
  <c r="X32" i="34"/>
  <c r="X48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U48" i="34" s="1"/>
  <c r="U51" i="34" s="1"/>
  <c r="U53" i="34" s="1"/>
  <c r="U56" i="34" s="1"/>
  <c r="U59" i="34" s="1"/>
  <c r="T32" i="34"/>
  <c r="S32" i="34"/>
  <c r="S48" i="34" s="1"/>
  <c r="S51" i="34" s="1"/>
  <c r="S53" i="34" s="1"/>
  <c r="S56" i="34" s="1"/>
  <c r="S59" i="34" s="1"/>
  <c r="R32" i="34"/>
  <c r="Q32" i="34"/>
  <c r="Q48" i="34" s="1"/>
  <c r="Q51" i="34" s="1"/>
  <c r="P32" i="34"/>
  <c r="P48" i="34" s="1"/>
  <c r="P51" i="34" s="1"/>
  <c r="P53" i="34" s="1"/>
  <c r="P56" i="34" s="1"/>
  <c r="P59" i="34" s="1"/>
  <c r="O32" i="34"/>
  <c r="O48" i="34" s="1"/>
  <c r="O51" i="34" s="1"/>
  <c r="O53" i="34" s="1"/>
  <c r="O56" i="34" s="1"/>
  <c r="O59" i="34" s="1"/>
  <c r="N32" i="34"/>
  <c r="N48" i="34" s="1"/>
  <c r="N51" i="34" s="1"/>
  <c r="N53" i="34" s="1"/>
  <c r="N56" i="34" s="1"/>
  <c r="N59" i="34" s="1"/>
  <c r="M32" i="34"/>
  <c r="M48" i="34" s="1"/>
  <c r="M51" i="34" s="1"/>
  <c r="M53" i="34" s="1"/>
  <c r="M56" i="34" s="1"/>
  <c r="M59" i="34" s="1"/>
  <c r="L32" i="34"/>
  <c r="K32" i="34"/>
  <c r="K48" i="34" s="1"/>
  <c r="K51" i="34" s="1"/>
  <c r="K53" i="34" s="1"/>
  <c r="K56" i="34" s="1"/>
  <c r="K59" i="34" s="1"/>
  <c r="J32" i="34"/>
  <c r="I32" i="34"/>
  <c r="I48" i="34" s="1"/>
  <c r="I51" i="34" s="1"/>
  <c r="H32" i="34"/>
  <c r="H48" i="34" s="1"/>
  <c r="H51" i="34" s="1"/>
  <c r="H53" i="34" s="1"/>
  <c r="H56" i="34" s="1"/>
  <c r="H59" i="34" s="1"/>
  <c r="G32" i="34"/>
  <c r="F32" i="34"/>
  <c r="F48" i="34" s="1"/>
  <c r="F51" i="34" s="1"/>
  <c r="F53" i="34" s="1"/>
  <c r="F56" i="34" s="1"/>
  <c r="F59" i="34" s="1"/>
  <c r="E32" i="34"/>
  <c r="D32" i="34"/>
  <c r="C32" i="34"/>
  <c r="C48" i="34" s="1"/>
  <c r="C51" i="34" s="1"/>
  <c r="C53" i="34" s="1"/>
  <c r="C56" i="34" s="1"/>
  <c r="C59" i="34" s="1"/>
  <c r="X53" i="35"/>
  <c r="Z48" i="35"/>
  <c r="R48" i="35"/>
  <c r="R51" i="35" s="1"/>
  <c r="R53" i="35" s="1"/>
  <c r="R56" i="35" s="1"/>
  <c r="R59" i="35" s="1"/>
  <c r="J48" i="35"/>
  <c r="J51" i="35" s="1"/>
  <c r="J53" i="35" s="1"/>
  <c r="J56" i="35" s="1"/>
  <c r="J59" i="35" s="1"/>
  <c r="I48" i="35"/>
  <c r="I51" i="35" s="1"/>
  <c r="I53" i="35" s="1"/>
  <c r="I56" i="35" s="1"/>
  <c r="I59" i="35" s="1"/>
  <c r="AA47" i="35"/>
  <c r="Z47" i="35"/>
  <c r="Y47" i="35"/>
  <c r="X47" i="35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Y32" i="35"/>
  <c r="Y48" i="35" s="1"/>
  <c r="Y51" i="35" s="1"/>
  <c r="Y53" i="35" s="1"/>
  <c r="Y56" i="35" s="1"/>
  <c r="Y59" i="35" s="1"/>
  <c r="X32" i="35"/>
  <c r="X48" i="35" s="1"/>
  <c r="X51" i="35" s="1"/>
  <c r="Z51" i="35" s="1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R32" i="35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J32" i="35"/>
  <c r="I32" i="35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U48" i="36"/>
  <c r="U51" i="36" s="1"/>
  <c r="U53" i="36" s="1"/>
  <c r="U56" i="36" s="1"/>
  <c r="U59" i="36" s="1"/>
  <c r="P48" i="36"/>
  <c r="P51" i="36" s="1"/>
  <c r="P53" i="36" s="1"/>
  <c r="P56" i="36" s="1"/>
  <c r="P59" i="36" s="1"/>
  <c r="M48" i="36"/>
  <c r="M51" i="36" s="1"/>
  <c r="M53" i="36" s="1"/>
  <c r="M56" i="36" s="1"/>
  <c r="M59" i="36" s="1"/>
  <c r="AA47" i="36"/>
  <c r="Y47" i="36"/>
  <c r="X47" i="36"/>
  <c r="Z47" i="36" s="1"/>
  <c r="W47" i="36"/>
  <c r="V47" i="36"/>
  <c r="U47" i="36"/>
  <c r="T47" i="36"/>
  <c r="S47" i="36"/>
  <c r="R47" i="36"/>
  <c r="R48" i="36" s="1"/>
  <c r="R51" i="36" s="1"/>
  <c r="R53" i="36" s="1"/>
  <c r="R56" i="36" s="1"/>
  <c r="R59" i="36" s="1"/>
  <c r="Q47" i="36"/>
  <c r="P47" i="36"/>
  <c r="O47" i="36"/>
  <c r="N47" i="36"/>
  <c r="M47" i="36"/>
  <c r="L47" i="36"/>
  <c r="K47" i="36"/>
  <c r="J47" i="36"/>
  <c r="J48" i="36" s="1"/>
  <c r="J51" i="36" s="1"/>
  <c r="J53" i="36" s="1"/>
  <c r="J56" i="36" s="1"/>
  <c r="J59" i="36" s="1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X32" i="36"/>
  <c r="W32" i="36"/>
  <c r="V32" i="36"/>
  <c r="U32" i="36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Q32" i="36"/>
  <c r="Q48" i="36" s="1"/>
  <c r="Q51" i="36" s="1"/>
  <c r="Q53" i="36" s="1"/>
  <c r="Q56" i="36" s="1"/>
  <c r="Q59" i="36" s="1"/>
  <c r="P32" i="36"/>
  <c r="O32" i="36"/>
  <c r="N32" i="36"/>
  <c r="M32" i="36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K56" i="36" s="1"/>
  <c r="K59" i="36" s="1"/>
  <c r="J32" i="36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F32" i="36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U56" i="37"/>
  <c r="U59" i="37" s="1"/>
  <c r="X48" i="37"/>
  <c r="W48" i="37"/>
  <c r="W51" i="37" s="1"/>
  <c r="W53" i="37" s="1"/>
  <c r="W56" i="37" s="1"/>
  <c r="W59" i="37" s="1"/>
  <c r="H48" i="37"/>
  <c r="H51" i="37" s="1"/>
  <c r="H53" i="37" s="1"/>
  <c r="H56" i="37" s="1"/>
  <c r="H59" i="37" s="1"/>
  <c r="AA47" i="37"/>
  <c r="Z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X32" i="37"/>
  <c r="Z32" i="37" s="1"/>
  <c r="W32" i="37"/>
  <c r="V32" i="37"/>
  <c r="U32" i="37"/>
  <c r="U48" i="37" s="1"/>
  <c r="U51" i="37" s="1"/>
  <c r="U53" i="37" s="1"/>
  <c r="T32" i="37"/>
  <c r="T48" i="37" s="1"/>
  <c r="T51" i="37" s="1"/>
  <c r="T53" i="37" s="1"/>
  <c r="T56" i="37" s="1"/>
  <c r="T59" i="37" s="1"/>
  <c r="S32" i="37"/>
  <c r="R32" i="37"/>
  <c r="Q32" i="37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J32" i="37"/>
  <c r="I32" i="37"/>
  <c r="H32" i="37"/>
  <c r="G32" i="37"/>
  <c r="G48" i="37" s="1"/>
  <c r="G51" i="37" s="1"/>
  <c r="G53" i="37" s="1"/>
  <c r="G56" i="37" s="1"/>
  <c r="G59" i="37" s="1"/>
  <c r="F32" i="37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L56" i="38"/>
  <c r="L59" i="38" s="1"/>
  <c r="U53" i="38"/>
  <c r="U56" i="38" s="1"/>
  <c r="U59" i="38" s="1"/>
  <c r="M53" i="38"/>
  <c r="M56" i="38" s="1"/>
  <c r="M59" i="38" s="1"/>
  <c r="E53" i="38"/>
  <c r="E56" i="38" s="1"/>
  <c r="E59" i="38" s="1"/>
  <c r="S48" i="38"/>
  <c r="S51" i="38" s="1"/>
  <c r="S53" i="38" s="1"/>
  <c r="S56" i="38" s="1"/>
  <c r="S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T32" i="38"/>
  <c r="T48" i="38" s="1"/>
  <c r="T51" i="38" s="1"/>
  <c r="T53" i="38" s="1"/>
  <c r="T56" i="38" s="1"/>
  <c r="T59" i="38" s="1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L32" i="38"/>
  <c r="L48" i="38" s="1"/>
  <c r="L51" i="38" s="1"/>
  <c r="L53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G32" i="38"/>
  <c r="F32" i="38"/>
  <c r="F48" i="38" s="1"/>
  <c r="F51" i="38" s="1"/>
  <c r="F53" i="38" s="1"/>
  <c r="F56" i="38" s="1"/>
  <c r="F59" i="38" s="1"/>
  <c r="E32" i="38"/>
  <c r="E48" i="38" s="1"/>
  <c r="E51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L53" i="39"/>
  <c r="L56" i="39" s="1"/>
  <c r="L59" i="39" s="1"/>
  <c r="V51" i="39"/>
  <c r="V53" i="39" s="1"/>
  <c r="V56" i="39" s="1"/>
  <c r="V59" i="39" s="1"/>
  <c r="V48" i="39"/>
  <c r="R48" i="39"/>
  <c r="R51" i="39" s="1"/>
  <c r="R53" i="39" s="1"/>
  <c r="R56" i="39" s="1"/>
  <c r="R59" i="39" s="1"/>
  <c r="J48" i="39"/>
  <c r="J51" i="39" s="1"/>
  <c r="J53" i="39" s="1"/>
  <c r="J56" i="39" s="1"/>
  <c r="J59" i="39" s="1"/>
  <c r="G48" i="39"/>
  <c r="G51" i="39" s="1"/>
  <c r="G53" i="39" s="1"/>
  <c r="G56" i="39" s="1"/>
  <c r="G59" i="39" s="1"/>
  <c r="F48" i="39"/>
  <c r="F51" i="39" s="1"/>
  <c r="F53" i="39" s="1"/>
  <c r="F56" i="39" s="1"/>
  <c r="F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Y32" i="39"/>
  <c r="Y48" i="39" s="1"/>
  <c r="Y51" i="39" s="1"/>
  <c r="Y53" i="39" s="1"/>
  <c r="Y56" i="39" s="1"/>
  <c r="Y59" i="39" s="1"/>
  <c r="X32" i="39"/>
  <c r="W32" i="39"/>
  <c r="W48" i="39" s="1"/>
  <c r="W51" i="39" s="1"/>
  <c r="W53" i="39" s="1"/>
  <c r="W56" i="39" s="1"/>
  <c r="W59" i="39" s="1"/>
  <c r="V32" i="39"/>
  <c r="U32" i="39"/>
  <c r="U48" i="39" s="1"/>
  <c r="U51" i="39" s="1"/>
  <c r="U53" i="39" s="1"/>
  <c r="U56" i="39" s="1"/>
  <c r="U59" i="39" s="1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P48" i="39" s="1"/>
  <c r="P51" i="39" s="1"/>
  <c r="P53" i="39" s="1"/>
  <c r="P56" i="39" s="1"/>
  <c r="P59" i="39" s="1"/>
  <c r="O32" i="39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K32" i="39"/>
  <c r="K48" i="39" s="1"/>
  <c r="K51" i="39" s="1"/>
  <c r="K53" i="39" s="1"/>
  <c r="K56" i="39" s="1"/>
  <c r="K59" i="39" s="1"/>
  <c r="J32" i="39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C51" i="40"/>
  <c r="C53" i="40" s="1"/>
  <c r="C56" i="40" s="1"/>
  <c r="C59" i="40" s="1"/>
  <c r="AA48" i="40"/>
  <c r="AA51" i="40" s="1"/>
  <c r="AA53" i="40" s="1"/>
  <c r="AA56" i="40" s="1"/>
  <c r="AA59" i="40" s="1"/>
  <c r="S48" i="40"/>
  <c r="S51" i="40" s="1"/>
  <c r="S53" i="40" s="1"/>
  <c r="S56" i="40" s="1"/>
  <c r="S59" i="40" s="1"/>
  <c r="O48" i="40"/>
  <c r="O51" i="40" s="1"/>
  <c r="O53" i="40" s="1"/>
  <c r="O56" i="40" s="1"/>
  <c r="O59" i="40" s="1"/>
  <c r="K48" i="40"/>
  <c r="K51" i="40" s="1"/>
  <c r="K53" i="40" s="1"/>
  <c r="K56" i="40" s="1"/>
  <c r="K59" i="40" s="1"/>
  <c r="G48" i="40"/>
  <c r="G51" i="40" s="1"/>
  <c r="G53" i="40" s="1"/>
  <c r="G56" i="40" s="1"/>
  <c r="G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Y32" i="40"/>
  <c r="Y48" i="40" s="1"/>
  <c r="Y51" i="40" s="1"/>
  <c r="Y53" i="40" s="1"/>
  <c r="Y56" i="40" s="1"/>
  <c r="Y59" i="40" s="1"/>
  <c r="X32" i="40"/>
  <c r="X48" i="40" s="1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J32" i="40"/>
  <c r="J48" i="40" s="1"/>
  <c r="J51" i="40" s="1"/>
  <c r="J53" i="40" s="1"/>
  <c r="J56" i="40" s="1"/>
  <c r="J59" i="40" s="1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F32" i="40"/>
  <c r="F48" i="40" s="1"/>
  <c r="F51" i="40" s="1"/>
  <c r="F53" i="40" s="1"/>
  <c r="F56" i="40" s="1"/>
  <c r="F59" i="40" s="1"/>
  <c r="E32" i="40"/>
  <c r="D32" i="40"/>
  <c r="D48" i="40" s="1"/>
  <c r="D51" i="40" s="1"/>
  <c r="D53" i="40" s="1"/>
  <c r="D56" i="40" s="1"/>
  <c r="D59" i="40" s="1"/>
  <c r="C32" i="40"/>
  <c r="C48" i="40" s="1"/>
  <c r="Y53" i="41"/>
  <c r="Y56" i="41" s="1"/>
  <c r="Y59" i="41" s="1"/>
  <c r="T53" i="41"/>
  <c r="T56" i="41" s="1"/>
  <c r="T59" i="41" s="1"/>
  <c r="Q53" i="41"/>
  <c r="Q56" i="41" s="1"/>
  <c r="Q59" i="41" s="1"/>
  <c r="U51" i="41"/>
  <c r="U53" i="41" s="1"/>
  <c r="U56" i="41" s="1"/>
  <c r="U59" i="41" s="1"/>
  <c r="M51" i="41"/>
  <c r="M53" i="41" s="1"/>
  <c r="M56" i="41" s="1"/>
  <c r="M59" i="41" s="1"/>
  <c r="E51" i="41"/>
  <c r="E53" i="41" s="1"/>
  <c r="E56" i="41" s="1"/>
  <c r="E59" i="41" s="1"/>
  <c r="AA48" i="41"/>
  <c r="AA51" i="41" s="1"/>
  <c r="AA53" i="41" s="1"/>
  <c r="AA56" i="41" s="1"/>
  <c r="AA59" i="41" s="1"/>
  <c r="F48" i="41"/>
  <c r="F51" i="41" s="1"/>
  <c r="F53" i="41" s="1"/>
  <c r="F56" i="41" s="1"/>
  <c r="F59" i="41" s="1"/>
  <c r="AA47" i="41"/>
  <c r="Y47" i="41"/>
  <c r="X47" i="41"/>
  <c r="Z47" i="41" s="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Y32" i="41"/>
  <c r="Y48" i="41" s="1"/>
  <c r="Y51" i="41" s="1"/>
  <c r="X32" i="4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T32" i="41"/>
  <c r="T48" i="41" s="1"/>
  <c r="T51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Q48" i="41" s="1"/>
  <c r="Q51" i="41" s="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M48" i="41" s="1"/>
  <c r="L32" i="41"/>
  <c r="L48" i="41" s="1"/>
  <c r="L51" i="41" s="1"/>
  <c r="L53" i="41" s="1"/>
  <c r="L56" i="41" s="1"/>
  <c r="L59" i="41" s="1"/>
  <c r="K32" i="41"/>
  <c r="K48" i="41" s="1"/>
  <c r="K51" i="41" s="1"/>
  <c r="K53" i="41" s="1"/>
  <c r="K56" i="41" s="1"/>
  <c r="K59" i="41" s="1"/>
  <c r="J32" i="41"/>
  <c r="J48" i="41" s="1"/>
  <c r="J51" i="41" s="1"/>
  <c r="J53" i="41" s="1"/>
  <c r="J56" i="41" s="1"/>
  <c r="J59" i="41" s="1"/>
  <c r="I32" i="41"/>
  <c r="I48" i="41" s="1"/>
  <c r="I51" i="41" s="1"/>
  <c r="I53" i="41" s="1"/>
  <c r="I56" i="41" s="1"/>
  <c r="I59" i="41" s="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E32" i="41"/>
  <c r="E48" i="41" s="1"/>
  <c r="D32" i="41"/>
  <c r="D48" i="41" s="1"/>
  <c r="D51" i="41" s="1"/>
  <c r="D53" i="41" s="1"/>
  <c r="D56" i="41" s="1"/>
  <c r="D59" i="41" s="1"/>
  <c r="C32" i="41"/>
  <c r="C48" i="41" s="1"/>
  <c r="C51" i="41" s="1"/>
  <c r="C53" i="41" s="1"/>
  <c r="C56" i="41" s="1"/>
  <c r="C59" i="41" s="1"/>
  <c r="P53" i="42"/>
  <c r="P56" i="42" s="1"/>
  <c r="P59" i="42" s="1"/>
  <c r="Q51" i="42"/>
  <c r="Q53" i="42" s="1"/>
  <c r="Q56" i="42" s="1"/>
  <c r="Q59" i="42" s="1"/>
  <c r="L51" i="42"/>
  <c r="L53" i="42" s="1"/>
  <c r="L56" i="42" s="1"/>
  <c r="L59" i="42" s="1"/>
  <c r="M48" i="42"/>
  <c r="M51" i="42" s="1"/>
  <c r="M53" i="42" s="1"/>
  <c r="M56" i="42" s="1"/>
  <c r="M59" i="42" s="1"/>
  <c r="J48" i="42"/>
  <c r="J51" i="42" s="1"/>
  <c r="J53" i="42" s="1"/>
  <c r="J56" i="42" s="1"/>
  <c r="J59" i="42" s="1"/>
  <c r="AA47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Y48" i="42" s="1"/>
  <c r="Y51" i="42" s="1"/>
  <c r="Y53" i="42" s="1"/>
  <c r="Y56" i="42" s="1"/>
  <c r="Y59" i="42" s="1"/>
  <c r="X32" i="42"/>
  <c r="X48" i="42" s="1"/>
  <c r="X51" i="42" s="1"/>
  <c r="Z51" i="42" s="1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P32" i="42"/>
  <c r="P48" i="42" s="1"/>
  <c r="P51" i="42" s="1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L32" i="42"/>
  <c r="L48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H48" i="42" s="1"/>
  <c r="H51" i="42" s="1"/>
  <c r="H53" i="42" s="1"/>
  <c r="H56" i="42" s="1"/>
  <c r="H59" i="42" s="1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D48" i="42" s="1"/>
  <c r="D51" i="42" s="1"/>
  <c r="D53" i="42" s="1"/>
  <c r="D56" i="42" s="1"/>
  <c r="D59" i="42" s="1"/>
  <c r="C32" i="42"/>
  <c r="C48" i="42" s="1"/>
  <c r="C51" i="42" s="1"/>
  <c r="C53" i="42" s="1"/>
  <c r="C56" i="42" s="1"/>
  <c r="C59" i="42" s="1"/>
  <c r="S51" i="43"/>
  <c r="S53" i="43" s="1"/>
  <c r="S56" i="43" s="1"/>
  <c r="S59" i="43" s="1"/>
  <c r="L48" i="43"/>
  <c r="L51" i="43" s="1"/>
  <c r="L53" i="43" s="1"/>
  <c r="L56" i="43" s="1"/>
  <c r="L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W32" i="43"/>
  <c r="V32" i="43"/>
  <c r="U32" i="43"/>
  <c r="T32" i="43"/>
  <c r="T48" i="43" s="1"/>
  <c r="T51" i="43" s="1"/>
  <c r="T53" i="43" s="1"/>
  <c r="T56" i="43" s="1"/>
  <c r="T59" i="43" s="1"/>
  <c r="S32" i="43"/>
  <c r="S48" i="43" s="1"/>
  <c r="R32" i="43"/>
  <c r="Q32" i="43"/>
  <c r="Q48" i="43" s="1"/>
  <c r="Q51" i="43" s="1"/>
  <c r="Q53" i="43" s="1"/>
  <c r="Q56" i="43" s="1"/>
  <c r="Q59" i="43" s="1"/>
  <c r="P32" i="43"/>
  <c r="P48" i="43" s="1"/>
  <c r="P51" i="43" s="1"/>
  <c r="P53" i="43" s="1"/>
  <c r="P56" i="43" s="1"/>
  <c r="P59" i="43" s="1"/>
  <c r="O32" i="43"/>
  <c r="N32" i="43"/>
  <c r="M32" i="43"/>
  <c r="L32" i="43"/>
  <c r="K32" i="43"/>
  <c r="K48" i="43" s="1"/>
  <c r="K51" i="43" s="1"/>
  <c r="K53" i="43" s="1"/>
  <c r="K56" i="43" s="1"/>
  <c r="K59" i="43" s="1"/>
  <c r="J32" i="43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F32" i="43"/>
  <c r="E32" i="43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G59" i="44"/>
  <c r="P56" i="44"/>
  <c r="P59" i="44" s="1"/>
  <c r="AA48" i="44"/>
  <c r="AA51" i="44" s="1"/>
  <c r="AA53" i="44" s="1"/>
  <c r="AA56" i="44" s="1"/>
  <c r="AA59" i="44" s="1"/>
  <c r="X48" i="44"/>
  <c r="G48" i="44"/>
  <c r="G51" i="44" s="1"/>
  <c r="G53" i="44" s="1"/>
  <c r="G56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K48" i="44" s="1"/>
  <c r="K51" i="44" s="1"/>
  <c r="K53" i="44" s="1"/>
  <c r="K56" i="44" s="1"/>
  <c r="K59" i="44" s="1"/>
  <c r="J47" i="44"/>
  <c r="I47" i="44"/>
  <c r="H47" i="44"/>
  <c r="G47" i="44"/>
  <c r="F47" i="44"/>
  <c r="E47" i="44"/>
  <c r="D47" i="44"/>
  <c r="C47" i="44"/>
  <c r="C48" i="44" s="1"/>
  <c r="C51" i="44" s="1"/>
  <c r="C53" i="44" s="1"/>
  <c r="C56" i="44" s="1"/>
  <c r="C59" i="44" s="1"/>
  <c r="AA32" i="44"/>
  <c r="Y32" i="44"/>
  <c r="Y48" i="44" s="1"/>
  <c r="Y51" i="44" s="1"/>
  <c r="Y53" i="44" s="1"/>
  <c r="Y56" i="44" s="1"/>
  <c r="Y59" i="44" s="1"/>
  <c r="X32" i="44"/>
  <c r="Z32" i="44" s="1"/>
  <c r="W32" i="44"/>
  <c r="W48" i="44" s="1"/>
  <c r="W51" i="44" s="1"/>
  <c r="W53" i="44" s="1"/>
  <c r="W56" i="44" s="1"/>
  <c r="W59" i="44" s="1"/>
  <c r="V32" i="44"/>
  <c r="U32" i="44"/>
  <c r="U48" i="44" s="1"/>
  <c r="U51" i="44" s="1"/>
  <c r="U53" i="44" s="1"/>
  <c r="U56" i="44" s="1"/>
  <c r="U59" i="44" s="1"/>
  <c r="T32" i="44"/>
  <c r="S32" i="44"/>
  <c r="S48" i="44" s="1"/>
  <c r="S51" i="44" s="1"/>
  <c r="S53" i="44" s="1"/>
  <c r="S56" i="44" s="1"/>
  <c r="S59" i="44" s="1"/>
  <c r="R32" i="44"/>
  <c r="Q32" i="44"/>
  <c r="Q48" i="44" s="1"/>
  <c r="Q51" i="44" s="1"/>
  <c r="Q53" i="44" s="1"/>
  <c r="Q56" i="44" s="1"/>
  <c r="Q59" i="44" s="1"/>
  <c r="P32" i="44"/>
  <c r="P48" i="44" s="1"/>
  <c r="P51" i="44" s="1"/>
  <c r="P53" i="44" s="1"/>
  <c r="O32" i="44"/>
  <c r="O48" i="44" s="1"/>
  <c r="O51" i="44" s="1"/>
  <c r="O53" i="44" s="1"/>
  <c r="O56" i="44" s="1"/>
  <c r="O59" i="44" s="1"/>
  <c r="N32" i="44"/>
  <c r="M32" i="44"/>
  <c r="M48" i="44" s="1"/>
  <c r="M51" i="44" s="1"/>
  <c r="M53" i="44" s="1"/>
  <c r="M56" i="44" s="1"/>
  <c r="M59" i="44" s="1"/>
  <c r="L32" i="44"/>
  <c r="K32" i="44"/>
  <c r="J32" i="44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F32" i="44"/>
  <c r="E32" i="44"/>
  <c r="E48" i="44" s="1"/>
  <c r="E51" i="44" s="1"/>
  <c r="E53" i="44" s="1"/>
  <c r="E56" i="44" s="1"/>
  <c r="E59" i="44" s="1"/>
  <c r="D32" i="44"/>
  <c r="C32" i="44"/>
  <c r="U53" i="45"/>
  <c r="U56" i="45" s="1"/>
  <c r="U59" i="45" s="1"/>
  <c r="H53" i="45"/>
  <c r="H56" i="45" s="1"/>
  <c r="H59" i="45" s="1"/>
  <c r="E53" i="45"/>
  <c r="E56" i="45" s="1"/>
  <c r="E59" i="45" s="1"/>
  <c r="V48" i="45"/>
  <c r="V51" i="45" s="1"/>
  <c r="V53" i="45" s="1"/>
  <c r="V56" i="45" s="1"/>
  <c r="V59" i="45" s="1"/>
  <c r="R48" i="45"/>
  <c r="R51" i="45" s="1"/>
  <c r="R53" i="45" s="1"/>
  <c r="R56" i="45" s="1"/>
  <c r="R59" i="45" s="1"/>
  <c r="J48" i="45"/>
  <c r="J51" i="45" s="1"/>
  <c r="J53" i="45" s="1"/>
  <c r="J56" i="45" s="1"/>
  <c r="J59" i="45" s="1"/>
  <c r="G48" i="45"/>
  <c r="G51" i="45" s="1"/>
  <c r="G53" i="45" s="1"/>
  <c r="G56" i="45" s="1"/>
  <c r="G59" i="45" s="1"/>
  <c r="F48" i="45"/>
  <c r="F51" i="45" s="1"/>
  <c r="F53" i="45" s="1"/>
  <c r="F56" i="45" s="1"/>
  <c r="F59" i="45" s="1"/>
  <c r="AA47" i="45"/>
  <c r="Y47" i="45"/>
  <c r="X47" i="45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X48" i="45" s="1"/>
  <c r="W32" i="45"/>
  <c r="W48" i="45" s="1"/>
  <c r="W51" i="45" s="1"/>
  <c r="W53" i="45" s="1"/>
  <c r="W56" i="45" s="1"/>
  <c r="W59" i="45" s="1"/>
  <c r="V32" i="45"/>
  <c r="U32" i="45"/>
  <c r="U48" i="45" s="1"/>
  <c r="U51" i="45" s="1"/>
  <c r="T32" i="45"/>
  <c r="T48" i="45" s="1"/>
  <c r="T51" i="45" s="1"/>
  <c r="T53" i="45" s="1"/>
  <c r="T56" i="45" s="1"/>
  <c r="T59" i="45" s="1"/>
  <c r="S32" i="45"/>
  <c r="S48" i="45" s="1"/>
  <c r="S51" i="45" s="1"/>
  <c r="S53" i="45" s="1"/>
  <c r="S56" i="45" s="1"/>
  <c r="S59" i="45" s="1"/>
  <c r="R32" i="45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L48" i="45" s="1"/>
  <c r="L51" i="45" s="1"/>
  <c r="L53" i="45" s="1"/>
  <c r="L56" i="45" s="1"/>
  <c r="L59" i="45" s="1"/>
  <c r="K32" i="45"/>
  <c r="K48" i="45" s="1"/>
  <c r="K51" i="45" s="1"/>
  <c r="K53" i="45" s="1"/>
  <c r="K56" i="45" s="1"/>
  <c r="K59" i="45" s="1"/>
  <c r="J32" i="45"/>
  <c r="I32" i="45"/>
  <c r="I48" i="45" s="1"/>
  <c r="I51" i="45" s="1"/>
  <c r="I53" i="45" s="1"/>
  <c r="I56" i="45" s="1"/>
  <c r="I59" i="45" s="1"/>
  <c r="H32" i="45"/>
  <c r="H48" i="45" s="1"/>
  <c r="H51" i="45" s="1"/>
  <c r="G32" i="45"/>
  <c r="F32" i="45"/>
  <c r="E32" i="45"/>
  <c r="E48" i="45" s="1"/>
  <c r="E51" i="45" s="1"/>
  <c r="D32" i="45"/>
  <c r="D48" i="45" s="1"/>
  <c r="D51" i="45" s="1"/>
  <c r="D53" i="45" s="1"/>
  <c r="D56" i="45" s="1"/>
  <c r="D59" i="45" s="1"/>
  <c r="C32" i="45"/>
  <c r="C48" i="45" s="1"/>
  <c r="C51" i="45" s="1"/>
  <c r="C53" i="45" s="1"/>
  <c r="C56" i="45" s="1"/>
  <c r="C59" i="45" s="1"/>
  <c r="V56" i="46"/>
  <c r="V59" i="46" s="1"/>
  <c r="S56" i="46"/>
  <c r="S59" i="46" s="1"/>
  <c r="L53" i="46"/>
  <c r="L56" i="46" s="1"/>
  <c r="L59" i="46" s="1"/>
  <c r="U51" i="46"/>
  <c r="U53" i="46" s="1"/>
  <c r="U56" i="46" s="1"/>
  <c r="U59" i="46" s="1"/>
  <c r="M51" i="46"/>
  <c r="M53" i="46" s="1"/>
  <c r="M56" i="46" s="1"/>
  <c r="M59" i="46" s="1"/>
  <c r="Y48" i="46"/>
  <c r="Y51" i="46" s="1"/>
  <c r="Y53" i="46" s="1"/>
  <c r="Y56" i="46" s="1"/>
  <c r="Y59" i="46" s="1"/>
  <c r="V48" i="46"/>
  <c r="V51" i="46" s="1"/>
  <c r="V53" i="46" s="1"/>
  <c r="U48" i="46"/>
  <c r="N48" i="46"/>
  <c r="N51" i="46" s="1"/>
  <c r="N53" i="46" s="1"/>
  <c r="N56" i="46" s="1"/>
  <c r="N59" i="46" s="1"/>
  <c r="M48" i="46"/>
  <c r="I48" i="46"/>
  <c r="I51" i="46" s="1"/>
  <c r="I53" i="46" s="1"/>
  <c r="I56" i="46" s="1"/>
  <c r="I59" i="46" s="1"/>
  <c r="E48" i="46"/>
  <c r="E51" i="46" s="1"/>
  <c r="E53" i="46" s="1"/>
  <c r="E56" i="46" s="1"/>
  <c r="E59" i="46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X32" i="46"/>
  <c r="W32" i="46"/>
  <c r="W48" i="46" s="1"/>
  <c r="W51" i="46" s="1"/>
  <c r="W53" i="46" s="1"/>
  <c r="W56" i="46" s="1"/>
  <c r="W59" i="46" s="1"/>
  <c r="V32" i="46"/>
  <c r="U32" i="46"/>
  <c r="T32" i="46"/>
  <c r="T48" i="46" s="1"/>
  <c r="T51" i="46" s="1"/>
  <c r="T53" i="46" s="1"/>
  <c r="T56" i="46" s="1"/>
  <c r="T59" i="46" s="1"/>
  <c r="S32" i="46"/>
  <c r="S48" i="46" s="1"/>
  <c r="S51" i="46" s="1"/>
  <c r="S53" i="46" s="1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M32" i="46"/>
  <c r="L32" i="46"/>
  <c r="L48" i="46" s="1"/>
  <c r="L51" i="46" s="1"/>
  <c r="K32" i="46"/>
  <c r="K48" i="46" s="1"/>
  <c r="K51" i="46" s="1"/>
  <c r="K53" i="46" s="1"/>
  <c r="K56" i="46" s="1"/>
  <c r="K59" i="46" s="1"/>
  <c r="J32" i="46"/>
  <c r="J48" i="46" s="1"/>
  <c r="J51" i="46" s="1"/>
  <c r="J53" i="46" s="1"/>
  <c r="J56" i="46" s="1"/>
  <c r="J59" i="46" s="1"/>
  <c r="I32" i="46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D32" i="46"/>
  <c r="D48" i="46" s="1"/>
  <c r="D51" i="46" s="1"/>
  <c r="D53" i="46" s="1"/>
  <c r="D56" i="46" s="1"/>
  <c r="D59" i="46" s="1"/>
  <c r="C32" i="46"/>
  <c r="C48" i="46" s="1"/>
  <c r="C51" i="46" s="1"/>
  <c r="C53" i="46" s="1"/>
  <c r="C56" i="46" s="1"/>
  <c r="C59" i="46" s="1"/>
  <c r="U56" i="47"/>
  <c r="U59" i="47" s="1"/>
  <c r="R56" i="47"/>
  <c r="R59" i="47" s="1"/>
  <c r="T48" i="47"/>
  <c r="T51" i="47" s="1"/>
  <c r="T53" i="47" s="1"/>
  <c r="T56" i="47" s="1"/>
  <c r="T59" i="47" s="1"/>
  <c r="L48" i="47"/>
  <c r="L51" i="47" s="1"/>
  <c r="L53" i="47" s="1"/>
  <c r="L56" i="47" s="1"/>
  <c r="L59" i="47" s="1"/>
  <c r="H48" i="47"/>
  <c r="H51" i="47" s="1"/>
  <c r="H53" i="47" s="1"/>
  <c r="H56" i="47" s="1"/>
  <c r="H59" i="47" s="1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P48" i="47" s="1"/>
  <c r="P51" i="47" s="1"/>
  <c r="P53" i="47" s="1"/>
  <c r="P56" i="47" s="1"/>
  <c r="P59" i="47" s="1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Z32" i="47"/>
  <c r="Y32" i="47"/>
  <c r="X32" i="47"/>
  <c r="X48" i="47" s="1"/>
  <c r="W32" i="47"/>
  <c r="W48" i="47" s="1"/>
  <c r="W51" i="47" s="1"/>
  <c r="W53" i="47" s="1"/>
  <c r="W56" i="47" s="1"/>
  <c r="W59" i="47" s="1"/>
  <c r="V32" i="47"/>
  <c r="U32" i="47"/>
  <c r="U48" i="47" s="1"/>
  <c r="U51" i="47" s="1"/>
  <c r="U53" i="47" s="1"/>
  <c r="T32" i="47"/>
  <c r="S32" i="47"/>
  <c r="S48" i="47" s="1"/>
  <c r="S51" i="47" s="1"/>
  <c r="S53" i="47" s="1"/>
  <c r="S56" i="47" s="1"/>
  <c r="S59" i="47" s="1"/>
  <c r="R32" i="47"/>
  <c r="R48" i="47" s="1"/>
  <c r="R51" i="47" s="1"/>
  <c r="R53" i="47" s="1"/>
  <c r="Q32" i="47"/>
  <c r="P32" i="47"/>
  <c r="O32" i="47"/>
  <c r="O48" i="47" s="1"/>
  <c r="O51" i="47" s="1"/>
  <c r="O53" i="47" s="1"/>
  <c r="O56" i="47" s="1"/>
  <c r="O59" i="47" s="1"/>
  <c r="N32" i="47"/>
  <c r="M32" i="47"/>
  <c r="M48" i="47" s="1"/>
  <c r="M51" i="47" s="1"/>
  <c r="M53" i="47" s="1"/>
  <c r="M56" i="47" s="1"/>
  <c r="M59" i="47" s="1"/>
  <c r="L32" i="47"/>
  <c r="K32" i="47"/>
  <c r="K48" i="47" s="1"/>
  <c r="K51" i="47" s="1"/>
  <c r="K53" i="47" s="1"/>
  <c r="K56" i="47" s="1"/>
  <c r="K59" i="47" s="1"/>
  <c r="J32" i="47"/>
  <c r="J48" i="47" s="1"/>
  <c r="J51" i="47" s="1"/>
  <c r="J53" i="47" s="1"/>
  <c r="J56" i="47" s="1"/>
  <c r="J59" i="47" s="1"/>
  <c r="I32" i="47"/>
  <c r="H32" i="47"/>
  <c r="G32" i="47"/>
  <c r="G48" i="47" s="1"/>
  <c r="G51" i="47" s="1"/>
  <c r="G53" i="47" s="1"/>
  <c r="G56" i="47" s="1"/>
  <c r="G59" i="47" s="1"/>
  <c r="F32" i="47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T56" i="48"/>
  <c r="T59" i="48" s="1"/>
  <c r="L56" i="48"/>
  <c r="L59" i="48" s="1"/>
  <c r="W48" i="48"/>
  <c r="W51" i="48" s="1"/>
  <c r="W53" i="48" s="1"/>
  <c r="W56" i="48" s="1"/>
  <c r="W59" i="48" s="1"/>
  <c r="T48" i="48"/>
  <c r="T51" i="48" s="1"/>
  <c r="T53" i="48" s="1"/>
  <c r="L48" i="48"/>
  <c r="L51" i="48" s="1"/>
  <c r="L53" i="48" s="1"/>
  <c r="G48" i="48"/>
  <c r="G51" i="48" s="1"/>
  <c r="G53" i="48" s="1"/>
  <c r="G56" i="48" s="1"/>
  <c r="G59" i="48" s="1"/>
  <c r="AA47" i="48"/>
  <c r="Y47" i="48"/>
  <c r="X47" i="48"/>
  <c r="Z47" i="48" s="1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Y48" i="48" s="1"/>
  <c r="Y51" i="48" s="1"/>
  <c r="Y53" i="48" s="1"/>
  <c r="Y56" i="48" s="1"/>
  <c r="Y59" i="48" s="1"/>
  <c r="X32" i="48"/>
  <c r="X48" i="48" s="1"/>
  <c r="W32" i="48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S32" i="48"/>
  <c r="S48" i="48" s="1"/>
  <c r="S51" i="48" s="1"/>
  <c r="S53" i="48" s="1"/>
  <c r="S56" i="48" s="1"/>
  <c r="S59" i="48" s="1"/>
  <c r="R32" i="48"/>
  <c r="R48" i="48" s="1"/>
  <c r="R51" i="48" s="1"/>
  <c r="R53" i="48" s="1"/>
  <c r="R56" i="48" s="1"/>
  <c r="R59" i="48" s="1"/>
  <c r="Q32" i="48"/>
  <c r="Q48" i="48" s="1"/>
  <c r="Q51" i="48" s="1"/>
  <c r="Q53" i="48" s="1"/>
  <c r="Q56" i="48" s="1"/>
  <c r="Q59" i="48" s="1"/>
  <c r="P32" i="48"/>
  <c r="P48" i="48" s="1"/>
  <c r="P51" i="48" s="1"/>
  <c r="P53" i="48" s="1"/>
  <c r="P56" i="48" s="1"/>
  <c r="P59" i="48" s="1"/>
  <c r="O32" i="48"/>
  <c r="O48" i="48" s="1"/>
  <c r="O51" i="48" s="1"/>
  <c r="O53" i="48" s="1"/>
  <c r="O56" i="48" s="1"/>
  <c r="O59" i="48" s="1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H56" i="49"/>
  <c r="H59" i="49" s="1"/>
  <c r="S48" i="49"/>
  <c r="S51" i="49" s="1"/>
  <c r="S53" i="49" s="1"/>
  <c r="S56" i="49" s="1"/>
  <c r="S59" i="49" s="1"/>
  <c r="F48" i="49"/>
  <c r="F51" i="49" s="1"/>
  <c r="F53" i="49" s="1"/>
  <c r="F56" i="49" s="1"/>
  <c r="F59" i="49" s="1"/>
  <c r="AA47" i="49"/>
  <c r="Z47" i="49"/>
  <c r="Y47" i="49"/>
  <c r="X47" i="49"/>
  <c r="W47" i="49"/>
  <c r="V47" i="49"/>
  <c r="U47" i="49"/>
  <c r="T47" i="49"/>
  <c r="S47" i="49"/>
  <c r="R47" i="49"/>
  <c r="Q47" i="49"/>
  <c r="P47" i="49"/>
  <c r="O47" i="49"/>
  <c r="N47" i="49"/>
  <c r="M47" i="49"/>
  <c r="L47" i="49"/>
  <c r="K47" i="49"/>
  <c r="J47" i="49"/>
  <c r="J48" i="49" s="1"/>
  <c r="J51" i="49" s="1"/>
  <c r="J53" i="49" s="1"/>
  <c r="J56" i="49" s="1"/>
  <c r="J59" i="49" s="1"/>
  <c r="I47" i="49"/>
  <c r="H47" i="49"/>
  <c r="G47" i="49"/>
  <c r="F47" i="49"/>
  <c r="E47" i="49"/>
  <c r="D47" i="49"/>
  <c r="C47" i="49"/>
  <c r="AA32" i="49"/>
  <c r="Y32" i="49"/>
  <c r="Y48" i="49" s="1"/>
  <c r="Y51" i="49" s="1"/>
  <c r="Y53" i="49" s="1"/>
  <c r="Y56" i="49" s="1"/>
  <c r="Y59" i="49" s="1"/>
  <c r="X32" i="49"/>
  <c r="W32" i="49"/>
  <c r="V32" i="49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R32" i="49"/>
  <c r="Q32" i="49"/>
  <c r="Q48" i="49" s="1"/>
  <c r="Q51" i="49" s="1"/>
  <c r="Q53" i="49" s="1"/>
  <c r="Q56" i="49" s="1"/>
  <c r="Q59" i="49" s="1"/>
  <c r="P32" i="49"/>
  <c r="P48" i="49" s="1"/>
  <c r="P51" i="49" s="1"/>
  <c r="P53" i="49" s="1"/>
  <c r="P56" i="49" s="1"/>
  <c r="P59" i="49" s="1"/>
  <c r="O32" i="49"/>
  <c r="N32" i="49"/>
  <c r="N48" i="49" s="1"/>
  <c r="N51" i="49" s="1"/>
  <c r="N53" i="49" s="1"/>
  <c r="N56" i="49" s="1"/>
  <c r="N59" i="49" s="1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J32" i="49"/>
  <c r="I32" i="49"/>
  <c r="I48" i="49" s="1"/>
  <c r="I51" i="49" s="1"/>
  <c r="I53" i="49" s="1"/>
  <c r="I56" i="49" s="1"/>
  <c r="I59" i="49" s="1"/>
  <c r="H32" i="49"/>
  <c r="H48" i="49" s="1"/>
  <c r="H51" i="49" s="1"/>
  <c r="H53" i="49" s="1"/>
  <c r="G32" i="49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C48" i="49" s="1"/>
  <c r="C51" i="49" s="1"/>
  <c r="C53" i="49" s="1"/>
  <c r="C56" i="49" s="1"/>
  <c r="C59" i="49" s="1"/>
  <c r="Q59" i="50"/>
  <c r="I59" i="50"/>
  <c r="Y48" i="50"/>
  <c r="Y51" i="50" s="1"/>
  <c r="Y53" i="50" s="1"/>
  <c r="Y56" i="50" s="1"/>
  <c r="Y59" i="50" s="1"/>
  <c r="X48" i="50"/>
  <c r="I48" i="50"/>
  <c r="I51" i="50" s="1"/>
  <c r="I53" i="50" s="1"/>
  <c r="I56" i="50" s="1"/>
  <c r="E48" i="50"/>
  <c r="E51" i="50" s="1"/>
  <c r="E53" i="50" s="1"/>
  <c r="E56" i="50" s="1"/>
  <c r="E59" i="50" s="1"/>
  <c r="AA47" i="50"/>
  <c r="Y47" i="50"/>
  <c r="X47" i="50"/>
  <c r="Z47" i="50" s="1"/>
  <c r="W47" i="50"/>
  <c r="V47" i="50"/>
  <c r="V48" i="50" s="1"/>
  <c r="V51" i="50" s="1"/>
  <c r="V53" i="50" s="1"/>
  <c r="V56" i="50" s="1"/>
  <c r="V59" i="50" s="1"/>
  <c r="U47" i="50"/>
  <c r="T47" i="50"/>
  <c r="S47" i="50"/>
  <c r="R47" i="50"/>
  <c r="Q47" i="50"/>
  <c r="P47" i="50"/>
  <c r="O47" i="50"/>
  <c r="N47" i="50"/>
  <c r="N48" i="50" s="1"/>
  <c r="N51" i="50" s="1"/>
  <c r="N53" i="50" s="1"/>
  <c r="N56" i="50" s="1"/>
  <c r="N59" i="50" s="1"/>
  <c r="M47" i="50"/>
  <c r="L47" i="50"/>
  <c r="K47" i="50"/>
  <c r="J47" i="50"/>
  <c r="I47" i="50"/>
  <c r="H47" i="50"/>
  <c r="G47" i="50"/>
  <c r="F47" i="50"/>
  <c r="F48" i="50" s="1"/>
  <c r="F51" i="50" s="1"/>
  <c r="F53" i="50" s="1"/>
  <c r="F56" i="50" s="1"/>
  <c r="F59" i="50" s="1"/>
  <c r="E47" i="50"/>
  <c r="D47" i="50"/>
  <c r="C47" i="50"/>
  <c r="AA32" i="50"/>
  <c r="Y32" i="50"/>
  <c r="X32" i="50"/>
  <c r="Z32" i="50" s="1"/>
  <c r="W32" i="50"/>
  <c r="V32" i="50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R32" i="50"/>
  <c r="Q32" i="50"/>
  <c r="Q48" i="50" s="1"/>
  <c r="Q51" i="50" s="1"/>
  <c r="Q53" i="50" s="1"/>
  <c r="Q56" i="50" s="1"/>
  <c r="P32" i="50"/>
  <c r="P48" i="50" s="1"/>
  <c r="P51" i="50" s="1"/>
  <c r="P53" i="50" s="1"/>
  <c r="P56" i="50" s="1"/>
  <c r="P59" i="50" s="1"/>
  <c r="O32" i="50"/>
  <c r="N32" i="50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J32" i="50"/>
  <c r="I32" i="50"/>
  <c r="H32" i="50"/>
  <c r="H48" i="50" s="1"/>
  <c r="H51" i="50" s="1"/>
  <c r="H53" i="50" s="1"/>
  <c r="H56" i="50" s="1"/>
  <c r="H59" i="50" s="1"/>
  <c r="G32" i="50"/>
  <c r="F32" i="50"/>
  <c r="E32" i="50"/>
  <c r="D32" i="50"/>
  <c r="D48" i="50" s="1"/>
  <c r="D51" i="50" s="1"/>
  <c r="D53" i="50" s="1"/>
  <c r="D56" i="50" s="1"/>
  <c r="D59" i="50" s="1"/>
  <c r="C32" i="50"/>
  <c r="X48" i="51"/>
  <c r="Z48" i="51" s="1"/>
  <c r="W48" i="51"/>
  <c r="W51" i="51" s="1"/>
  <c r="W53" i="51" s="1"/>
  <c r="W56" i="51" s="1"/>
  <c r="W59" i="51" s="1"/>
  <c r="H48" i="51"/>
  <c r="H51" i="51" s="1"/>
  <c r="H53" i="51" s="1"/>
  <c r="H56" i="51" s="1"/>
  <c r="H59" i="51" s="1"/>
  <c r="AA47" i="51"/>
  <c r="Y47" i="51"/>
  <c r="X47" i="51"/>
  <c r="Z47" i="51" s="1"/>
  <c r="W47" i="51"/>
  <c r="V47" i="51"/>
  <c r="U47" i="51"/>
  <c r="U48" i="51" s="1"/>
  <c r="U51" i="51" s="1"/>
  <c r="U53" i="51" s="1"/>
  <c r="U56" i="51" s="1"/>
  <c r="U59" i="51" s="1"/>
  <c r="T47" i="51"/>
  <c r="S47" i="51"/>
  <c r="R47" i="51"/>
  <c r="Q47" i="51"/>
  <c r="P47" i="51"/>
  <c r="O47" i="51"/>
  <c r="N47" i="51"/>
  <c r="M47" i="51"/>
  <c r="M48" i="51" s="1"/>
  <c r="M51" i="51" s="1"/>
  <c r="M53" i="51" s="1"/>
  <c r="M56" i="51" s="1"/>
  <c r="M59" i="51" s="1"/>
  <c r="L47" i="51"/>
  <c r="K47" i="51"/>
  <c r="J47" i="51"/>
  <c r="I47" i="51"/>
  <c r="H47" i="51"/>
  <c r="G47" i="51"/>
  <c r="F47" i="51"/>
  <c r="E47" i="51"/>
  <c r="E48" i="51" s="1"/>
  <c r="E51" i="51" s="1"/>
  <c r="E53" i="51" s="1"/>
  <c r="E56" i="51" s="1"/>
  <c r="E59" i="51" s="1"/>
  <c r="D47" i="51"/>
  <c r="C47" i="51"/>
  <c r="AA32" i="51"/>
  <c r="AA48" i="51" s="1"/>
  <c r="AA51" i="51" s="1"/>
  <c r="AA53" i="51" s="1"/>
  <c r="AA56" i="51" s="1"/>
  <c r="AA59" i="51" s="1"/>
  <c r="Z32" i="51"/>
  <c r="Y32" i="51"/>
  <c r="X32" i="51"/>
  <c r="W32" i="51"/>
  <c r="V32" i="51"/>
  <c r="V48" i="51" s="1"/>
  <c r="V51" i="51" s="1"/>
  <c r="V53" i="51" s="1"/>
  <c r="V56" i="51" s="1"/>
  <c r="V59" i="51" s="1"/>
  <c r="U32" i="5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P32" i="51"/>
  <c r="P48" i="51" s="1"/>
  <c r="P51" i="51" s="1"/>
  <c r="P53" i="51" s="1"/>
  <c r="P56" i="51" s="1"/>
  <c r="P59" i="51" s="1"/>
  <c r="O32" i="51"/>
  <c r="O48" i="51" s="1"/>
  <c r="O51" i="51" s="1"/>
  <c r="O53" i="51" s="1"/>
  <c r="O56" i="51" s="1"/>
  <c r="O59" i="51" s="1"/>
  <c r="N32" i="51"/>
  <c r="N48" i="51" s="1"/>
  <c r="N51" i="51" s="1"/>
  <c r="N53" i="51" s="1"/>
  <c r="N56" i="51" s="1"/>
  <c r="N59" i="51" s="1"/>
  <c r="M32" i="51"/>
  <c r="L32" i="51"/>
  <c r="L48" i="51" s="1"/>
  <c r="L51" i="51" s="1"/>
  <c r="L53" i="51" s="1"/>
  <c r="L56" i="51" s="1"/>
  <c r="L59" i="51" s="1"/>
  <c r="K32" i="51"/>
  <c r="K48" i="51" s="1"/>
  <c r="K51" i="51" s="1"/>
  <c r="K53" i="51" s="1"/>
  <c r="K56" i="51" s="1"/>
  <c r="K59" i="51" s="1"/>
  <c r="J32" i="51"/>
  <c r="I32" i="51"/>
  <c r="H32" i="51"/>
  <c r="G32" i="51"/>
  <c r="G48" i="51" s="1"/>
  <c r="G51" i="51" s="1"/>
  <c r="G53" i="51" s="1"/>
  <c r="G56" i="51" s="1"/>
  <c r="G59" i="51" s="1"/>
  <c r="F32" i="51"/>
  <c r="F48" i="51" s="1"/>
  <c r="F51" i="51" s="1"/>
  <c r="F53" i="51" s="1"/>
  <c r="F56" i="51" s="1"/>
  <c r="F59" i="51" s="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M51" i="52"/>
  <c r="M53" i="52" s="1"/>
  <c r="M56" i="52" s="1"/>
  <c r="M59" i="52" s="1"/>
  <c r="E51" i="52"/>
  <c r="E53" i="52" s="1"/>
  <c r="E56" i="52" s="1"/>
  <c r="E59" i="52" s="1"/>
  <c r="V48" i="52"/>
  <c r="V51" i="52" s="1"/>
  <c r="V53" i="52" s="1"/>
  <c r="V56" i="52" s="1"/>
  <c r="V59" i="52" s="1"/>
  <c r="S48" i="52"/>
  <c r="S51" i="52" s="1"/>
  <c r="S53" i="52" s="1"/>
  <c r="S56" i="52" s="1"/>
  <c r="S59" i="52" s="1"/>
  <c r="AA47" i="52"/>
  <c r="Y47" i="52"/>
  <c r="X47" i="52"/>
  <c r="Z47" i="52" s="1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W32" i="52"/>
  <c r="V32" i="52"/>
  <c r="U32" i="52"/>
  <c r="U48" i="52" s="1"/>
  <c r="U51" i="52" s="1"/>
  <c r="U53" i="52" s="1"/>
  <c r="U56" i="52" s="1"/>
  <c r="U59" i="52" s="1"/>
  <c r="T32" i="52"/>
  <c r="S32" i="52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P48" i="52" s="1"/>
  <c r="P51" i="52" s="1"/>
  <c r="P53" i="52" s="1"/>
  <c r="P56" i="52" s="1"/>
  <c r="P59" i="52" s="1"/>
  <c r="O32" i="52"/>
  <c r="N32" i="52"/>
  <c r="N48" i="52" s="1"/>
  <c r="N51" i="52" s="1"/>
  <c r="N53" i="52" s="1"/>
  <c r="N56" i="52" s="1"/>
  <c r="N59" i="52" s="1"/>
  <c r="M32" i="52"/>
  <c r="M48" i="52" s="1"/>
  <c r="L32" i="52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H48" i="52" s="1"/>
  <c r="H51" i="52" s="1"/>
  <c r="H53" i="52" s="1"/>
  <c r="H56" i="52" s="1"/>
  <c r="H59" i="52" s="1"/>
  <c r="G32" i="52"/>
  <c r="F32" i="52"/>
  <c r="F48" i="52" s="1"/>
  <c r="F51" i="52" s="1"/>
  <c r="F53" i="52" s="1"/>
  <c r="F56" i="52" s="1"/>
  <c r="F59" i="52" s="1"/>
  <c r="E32" i="52"/>
  <c r="E48" i="52" s="1"/>
  <c r="D32" i="52"/>
  <c r="C32" i="52"/>
  <c r="C48" i="52" s="1"/>
  <c r="C51" i="52" s="1"/>
  <c r="C53" i="52" s="1"/>
  <c r="C56" i="52" s="1"/>
  <c r="C59" i="52" s="1"/>
  <c r="P53" i="53"/>
  <c r="P56" i="53" s="1"/>
  <c r="P59" i="53" s="1"/>
  <c r="T51" i="53"/>
  <c r="T53" i="53" s="1"/>
  <c r="T56" i="53" s="1"/>
  <c r="T59" i="53" s="1"/>
  <c r="L51" i="53"/>
  <c r="L53" i="53" s="1"/>
  <c r="L56" i="53" s="1"/>
  <c r="L59" i="53" s="1"/>
  <c r="U48" i="53"/>
  <c r="U51" i="53" s="1"/>
  <c r="U53" i="53" s="1"/>
  <c r="U56" i="53" s="1"/>
  <c r="U59" i="53" s="1"/>
  <c r="R48" i="53"/>
  <c r="R51" i="53" s="1"/>
  <c r="R53" i="53" s="1"/>
  <c r="R56" i="53" s="1"/>
  <c r="R59" i="53" s="1"/>
  <c r="AA47" i="53"/>
  <c r="AA48" i="53" s="1"/>
  <c r="AA51" i="53" s="1"/>
  <c r="AA53" i="53" s="1"/>
  <c r="AA56" i="53" s="1"/>
  <c r="AA59" i="53" s="1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Y32" i="53"/>
  <c r="Y48" i="53" s="1"/>
  <c r="Y51" i="53" s="1"/>
  <c r="Y53" i="53" s="1"/>
  <c r="Y56" i="53" s="1"/>
  <c r="Y59" i="53" s="1"/>
  <c r="X32" i="53"/>
  <c r="X48" i="53" s="1"/>
  <c r="X51" i="53" s="1"/>
  <c r="Z51" i="53" s="1"/>
  <c r="W32" i="53"/>
  <c r="W48" i="53" s="1"/>
  <c r="W51" i="53" s="1"/>
  <c r="W53" i="53" s="1"/>
  <c r="W56" i="53" s="1"/>
  <c r="W59" i="53" s="1"/>
  <c r="V32" i="53"/>
  <c r="U32" i="53"/>
  <c r="T32" i="53"/>
  <c r="T48" i="53" s="1"/>
  <c r="S32" i="53"/>
  <c r="R32" i="53"/>
  <c r="Q32" i="53"/>
  <c r="Q48" i="53" s="1"/>
  <c r="Q51" i="53" s="1"/>
  <c r="Q53" i="53" s="1"/>
  <c r="Q56" i="53" s="1"/>
  <c r="Q59" i="53" s="1"/>
  <c r="P32" i="53"/>
  <c r="P48" i="53" s="1"/>
  <c r="P51" i="53" s="1"/>
  <c r="O32" i="53"/>
  <c r="O48" i="53" s="1"/>
  <c r="O51" i="53" s="1"/>
  <c r="O53" i="53" s="1"/>
  <c r="O56" i="53" s="1"/>
  <c r="O59" i="53" s="1"/>
  <c r="N32" i="53"/>
  <c r="M32" i="53"/>
  <c r="M48" i="53" s="1"/>
  <c r="M51" i="53" s="1"/>
  <c r="M53" i="53" s="1"/>
  <c r="M56" i="53" s="1"/>
  <c r="M59" i="53" s="1"/>
  <c r="L32" i="53"/>
  <c r="L48" i="53" s="1"/>
  <c r="K32" i="53"/>
  <c r="K48" i="53" s="1"/>
  <c r="K51" i="53" s="1"/>
  <c r="K53" i="53" s="1"/>
  <c r="K56" i="53" s="1"/>
  <c r="K59" i="53" s="1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G48" i="53" s="1"/>
  <c r="G51" i="53" s="1"/>
  <c r="G53" i="53" s="1"/>
  <c r="G56" i="53" s="1"/>
  <c r="G59" i="53" s="1"/>
  <c r="F32" i="53"/>
  <c r="E32" i="53"/>
  <c r="E48" i="53" s="1"/>
  <c r="E51" i="53" s="1"/>
  <c r="E53" i="53" s="1"/>
  <c r="E56" i="53" s="1"/>
  <c r="E59" i="53" s="1"/>
  <c r="D32" i="53"/>
  <c r="D48" i="53" s="1"/>
  <c r="D51" i="53" s="1"/>
  <c r="D53" i="53" s="1"/>
  <c r="D56" i="53" s="1"/>
  <c r="D59" i="53" s="1"/>
  <c r="C32" i="53"/>
  <c r="C48" i="53" s="1"/>
  <c r="C51" i="53" s="1"/>
  <c r="C53" i="53" s="1"/>
  <c r="C56" i="53" s="1"/>
  <c r="C59" i="53" s="1"/>
  <c r="I56" i="54"/>
  <c r="I59" i="54" s="1"/>
  <c r="X51" i="54"/>
  <c r="Q48" i="54"/>
  <c r="Q51" i="54" s="1"/>
  <c r="Q53" i="54" s="1"/>
  <c r="Q56" i="54" s="1"/>
  <c r="Q59" i="54" s="1"/>
  <c r="I48" i="54"/>
  <c r="I51" i="54" s="1"/>
  <c r="I53" i="54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V48" i="54" s="1"/>
  <c r="V51" i="54" s="1"/>
  <c r="V53" i="54" s="1"/>
  <c r="V56" i="54" s="1"/>
  <c r="V59" i="54" s="1"/>
  <c r="U32" i="54"/>
  <c r="T32" i="54"/>
  <c r="T48" i="54" s="1"/>
  <c r="T51" i="54" s="1"/>
  <c r="T53" i="54" s="1"/>
  <c r="T56" i="54" s="1"/>
  <c r="T59" i="54" s="1"/>
  <c r="S32" i="54"/>
  <c r="S48" i="54" s="1"/>
  <c r="S51" i="54" s="1"/>
  <c r="S53" i="54" s="1"/>
  <c r="S56" i="54" s="1"/>
  <c r="S59" i="54" s="1"/>
  <c r="R32" i="54"/>
  <c r="Q32" i="54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N48" i="54" s="1"/>
  <c r="N51" i="54" s="1"/>
  <c r="N53" i="54" s="1"/>
  <c r="N56" i="54" s="1"/>
  <c r="N59" i="54" s="1"/>
  <c r="M32" i="54"/>
  <c r="L32" i="54"/>
  <c r="L48" i="54" s="1"/>
  <c r="L51" i="54" s="1"/>
  <c r="L53" i="54" s="1"/>
  <c r="L56" i="54" s="1"/>
  <c r="L59" i="54" s="1"/>
  <c r="K32" i="54"/>
  <c r="K48" i="54" s="1"/>
  <c r="K51" i="54" s="1"/>
  <c r="K53" i="54" s="1"/>
  <c r="K56" i="54" s="1"/>
  <c r="K59" i="54" s="1"/>
  <c r="J32" i="54"/>
  <c r="I32" i="54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F48" i="54" s="1"/>
  <c r="F51" i="54" s="1"/>
  <c r="F53" i="54" s="1"/>
  <c r="F56" i="54" s="1"/>
  <c r="F59" i="54" s="1"/>
  <c r="E32" i="54"/>
  <c r="D32" i="54"/>
  <c r="D48" i="54" s="1"/>
  <c r="D51" i="54" s="1"/>
  <c r="D53" i="54" s="1"/>
  <c r="D56" i="54" s="1"/>
  <c r="D59" i="54" s="1"/>
  <c r="C32" i="54"/>
  <c r="C48" i="54" s="1"/>
  <c r="C51" i="54" s="1"/>
  <c r="C53" i="54" s="1"/>
  <c r="C56" i="54" s="1"/>
  <c r="C59" i="54" s="1"/>
  <c r="P56" i="55"/>
  <c r="P59" i="55" s="1"/>
  <c r="P48" i="55"/>
  <c r="P51" i="55" s="1"/>
  <c r="P53" i="55" s="1"/>
  <c r="K48" i="55"/>
  <c r="K51" i="55" s="1"/>
  <c r="K53" i="55" s="1"/>
  <c r="K56" i="55" s="1"/>
  <c r="K59" i="55" s="1"/>
  <c r="AA47" i="55"/>
  <c r="Y47" i="55"/>
  <c r="X47" i="55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AA48" i="55" s="1"/>
  <c r="AA51" i="55" s="1"/>
  <c r="AA53" i="55" s="1"/>
  <c r="AA56" i="55" s="1"/>
  <c r="AA59" i="55" s="1"/>
  <c r="Y32" i="55"/>
  <c r="X32" i="55"/>
  <c r="Z32" i="55" s="1"/>
  <c r="W32" i="55"/>
  <c r="W48" i="55" s="1"/>
  <c r="W51" i="55" s="1"/>
  <c r="W53" i="55" s="1"/>
  <c r="W56" i="55" s="1"/>
  <c r="W59" i="55" s="1"/>
  <c r="V32" i="55"/>
  <c r="V48" i="55" s="1"/>
  <c r="V51" i="55" s="1"/>
  <c r="V53" i="55" s="1"/>
  <c r="V56" i="55" s="1"/>
  <c r="V59" i="55" s="1"/>
  <c r="U32" i="55"/>
  <c r="T32" i="55"/>
  <c r="S32" i="55"/>
  <c r="S48" i="55" s="1"/>
  <c r="S51" i="55" s="1"/>
  <c r="S53" i="55" s="1"/>
  <c r="S56" i="55" s="1"/>
  <c r="S59" i="55" s="1"/>
  <c r="R32" i="55"/>
  <c r="Q32" i="55"/>
  <c r="P32" i="55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L32" i="55"/>
  <c r="K32" i="55"/>
  <c r="J32" i="55"/>
  <c r="I32" i="55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F48" i="55" s="1"/>
  <c r="F51" i="55" s="1"/>
  <c r="F53" i="55" s="1"/>
  <c r="F56" i="55" s="1"/>
  <c r="F59" i="55" s="1"/>
  <c r="E32" i="55"/>
  <c r="D32" i="55"/>
  <c r="C32" i="55"/>
  <c r="C48" i="55" s="1"/>
  <c r="C51" i="55" s="1"/>
  <c r="C53" i="55" s="1"/>
  <c r="C56" i="55" s="1"/>
  <c r="C59" i="55" s="1"/>
  <c r="T56" i="1"/>
  <c r="T59" i="1" s="1"/>
  <c r="L56" i="1"/>
  <c r="L59" i="1" s="1"/>
  <c r="D56" i="1"/>
  <c r="D59" i="1" s="1"/>
  <c r="O48" i="1"/>
  <c r="O51" i="1" s="1"/>
  <c r="O53" i="1" s="1"/>
  <c r="O56" i="1" s="1"/>
  <c r="O59" i="1" s="1"/>
  <c r="G48" i="1"/>
  <c r="G51" i="1" s="1"/>
  <c r="G53" i="1" s="1"/>
  <c r="G56" i="1" s="1"/>
  <c r="G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Y32" i="1"/>
  <c r="Y48" i="1" s="1"/>
  <c r="Y51" i="1" s="1"/>
  <c r="Y53" i="1" s="1"/>
  <c r="Y56" i="1" s="1"/>
  <c r="Y59" i="1" s="1"/>
  <c r="X32" i="1"/>
  <c r="X48" i="1" s="1"/>
  <c r="X51" i="1" s="1"/>
  <c r="X53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C32" i="1"/>
  <c r="S48" i="1" l="1"/>
  <c r="S51" i="1" s="1"/>
  <c r="S53" i="1" s="1"/>
  <c r="S56" i="1" s="1"/>
  <c r="S59" i="1" s="1"/>
  <c r="E48" i="40"/>
  <c r="E51" i="40" s="1"/>
  <c r="E53" i="40" s="1"/>
  <c r="E56" i="40" s="1"/>
  <c r="E59" i="40" s="1"/>
  <c r="G48" i="38"/>
  <c r="G51" i="38" s="1"/>
  <c r="G53" i="38" s="1"/>
  <c r="G56" i="38" s="1"/>
  <c r="G59" i="38" s="1"/>
  <c r="T48" i="34"/>
  <c r="T51" i="34" s="1"/>
  <c r="T53" i="34" s="1"/>
  <c r="T56" i="34" s="1"/>
  <c r="T59" i="34" s="1"/>
  <c r="H48" i="38"/>
  <c r="H51" i="38" s="1"/>
  <c r="H53" i="38" s="1"/>
  <c r="H56" i="38" s="1"/>
  <c r="H59" i="38" s="1"/>
  <c r="Z48" i="50"/>
  <c r="X51" i="50"/>
  <c r="Z51" i="50" s="1"/>
  <c r="X51" i="45"/>
  <c r="X53" i="45" s="1"/>
  <c r="Z53" i="45" s="1"/>
  <c r="Z48" i="45"/>
  <c r="Z47" i="45"/>
  <c r="X48" i="33"/>
  <c r="Z32" i="33"/>
  <c r="O48" i="52"/>
  <c r="O51" i="52" s="1"/>
  <c r="O53" i="52" s="1"/>
  <c r="O56" i="52" s="1"/>
  <c r="O59" i="52" s="1"/>
  <c r="C48" i="1"/>
  <c r="C51" i="1" s="1"/>
  <c r="C53" i="1" s="1"/>
  <c r="C56" i="1" s="1"/>
  <c r="C59" i="1" s="1"/>
  <c r="F48" i="53"/>
  <c r="F51" i="53" s="1"/>
  <c r="F53" i="53" s="1"/>
  <c r="F56" i="53" s="1"/>
  <c r="F59" i="53" s="1"/>
  <c r="N48" i="53"/>
  <c r="N51" i="53" s="1"/>
  <c r="N53" i="53" s="1"/>
  <c r="N56" i="53" s="1"/>
  <c r="N59" i="53" s="1"/>
  <c r="V48" i="53"/>
  <c r="V51" i="53" s="1"/>
  <c r="V53" i="53" s="1"/>
  <c r="V56" i="53" s="1"/>
  <c r="V59" i="53" s="1"/>
  <c r="F48" i="47"/>
  <c r="F51" i="47" s="1"/>
  <c r="F53" i="47" s="1"/>
  <c r="F56" i="47" s="1"/>
  <c r="F59" i="47" s="1"/>
  <c r="N48" i="47"/>
  <c r="N51" i="47" s="1"/>
  <c r="N53" i="47" s="1"/>
  <c r="N56" i="47" s="1"/>
  <c r="N59" i="47" s="1"/>
  <c r="V48" i="47"/>
  <c r="V51" i="47" s="1"/>
  <c r="V53" i="47" s="1"/>
  <c r="V56" i="47" s="1"/>
  <c r="V59" i="47" s="1"/>
  <c r="G48" i="31"/>
  <c r="G51" i="31" s="1"/>
  <c r="G53" i="31" s="1"/>
  <c r="G56" i="31" s="1"/>
  <c r="G59" i="31" s="1"/>
  <c r="O48" i="31"/>
  <c r="O51" i="31" s="1"/>
  <c r="O53" i="31" s="1"/>
  <c r="O56" i="31" s="1"/>
  <c r="O59" i="31" s="1"/>
  <c r="W48" i="31"/>
  <c r="W51" i="31" s="1"/>
  <c r="W53" i="31" s="1"/>
  <c r="W56" i="31" s="1"/>
  <c r="W59" i="31" s="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X48" i="43"/>
  <c r="Z32" i="43"/>
  <c r="R48" i="49"/>
  <c r="R51" i="49" s="1"/>
  <c r="R53" i="49" s="1"/>
  <c r="R56" i="49" s="1"/>
  <c r="R59" i="49" s="1"/>
  <c r="K48" i="1"/>
  <c r="K51" i="1" s="1"/>
  <c r="K53" i="1" s="1"/>
  <c r="K56" i="1" s="1"/>
  <c r="K59" i="1" s="1"/>
  <c r="G48" i="52"/>
  <c r="G51" i="52" s="1"/>
  <c r="G53" i="52" s="1"/>
  <c r="G56" i="52" s="1"/>
  <c r="G59" i="52" s="1"/>
  <c r="W48" i="52"/>
  <c r="W51" i="52" s="1"/>
  <c r="W53" i="52" s="1"/>
  <c r="W56" i="52" s="1"/>
  <c r="W59" i="52" s="1"/>
  <c r="E48" i="54"/>
  <c r="E51" i="54" s="1"/>
  <c r="E53" i="54" s="1"/>
  <c r="E56" i="54" s="1"/>
  <c r="E59" i="54" s="1"/>
  <c r="M48" i="54"/>
  <c r="M51" i="54" s="1"/>
  <c r="M53" i="54" s="1"/>
  <c r="M56" i="54" s="1"/>
  <c r="M59" i="54" s="1"/>
  <c r="U48" i="54"/>
  <c r="U51" i="54" s="1"/>
  <c r="U53" i="54" s="1"/>
  <c r="U56" i="54" s="1"/>
  <c r="U59" i="54" s="1"/>
  <c r="X48" i="36"/>
  <c r="X51" i="36" s="1"/>
  <c r="Z32" i="36"/>
  <c r="E48" i="34"/>
  <c r="E51" i="34" s="1"/>
  <c r="E53" i="34" s="1"/>
  <c r="E56" i="34" s="1"/>
  <c r="E59" i="34" s="1"/>
  <c r="AA48" i="1"/>
  <c r="AA51" i="1" s="1"/>
  <c r="AA53" i="1" s="1"/>
  <c r="AA56" i="1" s="1"/>
  <c r="AA59" i="1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U48" i="55"/>
  <c r="U51" i="55" s="1"/>
  <c r="U53" i="55" s="1"/>
  <c r="U56" i="55" s="1"/>
  <c r="U59" i="55" s="1"/>
  <c r="D48" i="55"/>
  <c r="D51" i="55" s="1"/>
  <c r="D53" i="55" s="1"/>
  <c r="D56" i="55" s="1"/>
  <c r="D59" i="55" s="1"/>
  <c r="L48" i="55"/>
  <c r="L51" i="55" s="1"/>
  <c r="L53" i="55" s="1"/>
  <c r="L56" i="55" s="1"/>
  <c r="L59" i="55" s="1"/>
  <c r="T48" i="55"/>
  <c r="T51" i="55" s="1"/>
  <c r="T53" i="55" s="1"/>
  <c r="T56" i="55" s="1"/>
  <c r="T59" i="55" s="1"/>
  <c r="K48" i="49"/>
  <c r="K51" i="49" s="1"/>
  <c r="K53" i="49" s="1"/>
  <c r="K56" i="49" s="1"/>
  <c r="K59" i="49" s="1"/>
  <c r="AA48" i="49"/>
  <c r="AA51" i="49" s="1"/>
  <c r="AA53" i="49" s="1"/>
  <c r="AA56" i="49" s="1"/>
  <c r="AA59" i="49" s="1"/>
  <c r="F48" i="44"/>
  <c r="F51" i="44" s="1"/>
  <c r="F53" i="44" s="1"/>
  <c r="F56" i="44" s="1"/>
  <c r="F59" i="44" s="1"/>
  <c r="N48" i="44"/>
  <c r="N51" i="44" s="1"/>
  <c r="N53" i="44" s="1"/>
  <c r="N56" i="44" s="1"/>
  <c r="N59" i="44" s="1"/>
  <c r="V48" i="44"/>
  <c r="V51" i="44" s="1"/>
  <c r="V53" i="44" s="1"/>
  <c r="V56" i="44" s="1"/>
  <c r="V59" i="44" s="1"/>
  <c r="J48" i="43"/>
  <c r="J51" i="43" s="1"/>
  <c r="J53" i="43" s="1"/>
  <c r="J56" i="43" s="1"/>
  <c r="J59" i="43" s="1"/>
  <c r="R48" i="43"/>
  <c r="R51" i="43" s="1"/>
  <c r="R53" i="43" s="1"/>
  <c r="R56" i="43" s="1"/>
  <c r="R59" i="43" s="1"/>
  <c r="F48" i="37"/>
  <c r="F51" i="37" s="1"/>
  <c r="F53" i="37" s="1"/>
  <c r="F56" i="37" s="1"/>
  <c r="F59" i="37" s="1"/>
  <c r="N48" i="37"/>
  <c r="N51" i="37" s="1"/>
  <c r="N53" i="37" s="1"/>
  <c r="N56" i="37" s="1"/>
  <c r="N59" i="37" s="1"/>
  <c r="V48" i="37"/>
  <c r="V51" i="37" s="1"/>
  <c r="V53" i="37" s="1"/>
  <c r="V56" i="37" s="1"/>
  <c r="V59" i="37" s="1"/>
  <c r="Z48" i="13"/>
  <c r="G48" i="50"/>
  <c r="G51" i="50" s="1"/>
  <c r="G53" i="50" s="1"/>
  <c r="G56" i="50" s="1"/>
  <c r="G59" i="50" s="1"/>
  <c r="O48" i="50"/>
  <c r="O51" i="50" s="1"/>
  <c r="O53" i="50" s="1"/>
  <c r="O56" i="50" s="1"/>
  <c r="O59" i="50" s="1"/>
  <c r="W48" i="50"/>
  <c r="W51" i="50" s="1"/>
  <c r="W53" i="50" s="1"/>
  <c r="W56" i="50" s="1"/>
  <c r="W59" i="50" s="1"/>
  <c r="I48" i="47"/>
  <c r="I51" i="47" s="1"/>
  <c r="I53" i="47" s="1"/>
  <c r="I56" i="47" s="1"/>
  <c r="I59" i="47" s="1"/>
  <c r="Q48" i="47"/>
  <c r="Q51" i="47" s="1"/>
  <c r="Q53" i="47" s="1"/>
  <c r="Q56" i="47" s="1"/>
  <c r="Q59" i="47" s="1"/>
  <c r="Y48" i="47"/>
  <c r="Y51" i="47" s="1"/>
  <c r="Y53" i="47" s="1"/>
  <c r="Y56" i="47" s="1"/>
  <c r="Y59" i="47" s="1"/>
  <c r="AA48" i="46"/>
  <c r="AA51" i="46" s="1"/>
  <c r="AA53" i="46" s="1"/>
  <c r="AA56" i="46" s="1"/>
  <c r="AA59" i="46" s="1"/>
  <c r="O48" i="39"/>
  <c r="O51" i="39" s="1"/>
  <c r="O53" i="39" s="1"/>
  <c r="O56" i="39" s="1"/>
  <c r="O59" i="39" s="1"/>
  <c r="J48" i="30"/>
  <c r="J51" i="30" s="1"/>
  <c r="J53" i="30" s="1"/>
  <c r="J56" i="30" s="1"/>
  <c r="J59" i="30" s="1"/>
  <c r="W48" i="26"/>
  <c r="W51" i="26" s="1"/>
  <c r="W53" i="26" s="1"/>
  <c r="W56" i="26" s="1"/>
  <c r="W59" i="26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Z48" i="54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32" i="9"/>
  <c r="X48" i="9"/>
  <c r="Z48" i="9" s="1"/>
  <c r="H48" i="9"/>
  <c r="H51" i="9" s="1"/>
  <c r="H53" i="9" s="1"/>
  <c r="H56" i="9" s="1"/>
  <c r="H59" i="9" s="1"/>
  <c r="S48" i="53"/>
  <c r="S51" i="53" s="1"/>
  <c r="S53" i="53" s="1"/>
  <c r="S56" i="53" s="1"/>
  <c r="S59" i="53" s="1"/>
  <c r="D48" i="52"/>
  <c r="D51" i="52" s="1"/>
  <c r="D53" i="52" s="1"/>
  <c r="D56" i="52" s="1"/>
  <c r="D59" i="52" s="1"/>
  <c r="L48" i="52"/>
  <c r="L51" i="52" s="1"/>
  <c r="L53" i="52" s="1"/>
  <c r="L56" i="52" s="1"/>
  <c r="L59" i="52" s="1"/>
  <c r="T48" i="52"/>
  <c r="T51" i="52" s="1"/>
  <c r="T53" i="52" s="1"/>
  <c r="T56" i="52" s="1"/>
  <c r="T59" i="52" s="1"/>
  <c r="V48" i="49"/>
  <c r="V51" i="49" s="1"/>
  <c r="V53" i="49" s="1"/>
  <c r="V56" i="49" s="1"/>
  <c r="V59" i="49" s="1"/>
  <c r="C48" i="35"/>
  <c r="C51" i="35" s="1"/>
  <c r="C53" i="35" s="1"/>
  <c r="C56" i="35" s="1"/>
  <c r="C59" i="35" s="1"/>
  <c r="K48" i="35"/>
  <c r="K51" i="35" s="1"/>
  <c r="K53" i="35" s="1"/>
  <c r="K56" i="35" s="1"/>
  <c r="K59" i="35" s="1"/>
  <c r="S48" i="35"/>
  <c r="S51" i="35" s="1"/>
  <c r="S53" i="35" s="1"/>
  <c r="S56" i="35" s="1"/>
  <c r="S59" i="35" s="1"/>
  <c r="AA48" i="35"/>
  <c r="AA51" i="35" s="1"/>
  <c r="AA53" i="35" s="1"/>
  <c r="AA56" i="35" s="1"/>
  <c r="AA59" i="35" s="1"/>
  <c r="X48" i="29"/>
  <c r="Z32" i="29"/>
  <c r="Z47" i="1"/>
  <c r="X48" i="55"/>
  <c r="AA48" i="54"/>
  <c r="AA51" i="54" s="1"/>
  <c r="AA53" i="54" s="1"/>
  <c r="AA56" i="54" s="1"/>
  <c r="AA59" i="54" s="1"/>
  <c r="I48" i="51"/>
  <c r="I51" i="51" s="1"/>
  <c r="I53" i="51" s="1"/>
  <c r="I56" i="51" s="1"/>
  <c r="I59" i="51" s="1"/>
  <c r="Q48" i="51"/>
  <c r="Q51" i="51" s="1"/>
  <c r="Q53" i="51" s="1"/>
  <c r="Q56" i="51" s="1"/>
  <c r="Q59" i="51" s="1"/>
  <c r="Y48" i="51"/>
  <c r="Y51" i="51" s="1"/>
  <c r="Y53" i="51" s="1"/>
  <c r="Y56" i="51" s="1"/>
  <c r="Y59" i="51" s="1"/>
  <c r="J48" i="50"/>
  <c r="J51" i="50" s="1"/>
  <c r="J53" i="50" s="1"/>
  <c r="J56" i="50" s="1"/>
  <c r="J59" i="50" s="1"/>
  <c r="R48" i="50"/>
  <c r="R51" i="50" s="1"/>
  <c r="R53" i="50" s="1"/>
  <c r="R56" i="50" s="1"/>
  <c r="R59" i="50" s="1"/>
  <c r="G48" i="49"/>
  <c r="G51" i="49" s="1"/>
  <c r="G53" i="49" s="1"/>
  <c r="G56" i="49" s="1"/>
  <c r="G59" i="49" s="1"/>
  <c r="J48" i="44"/>
  <c r="J51" i="44" s="1"/>
  <c r="J53" i="44" s="1"/>
  <c r="J56" i="44" s="1"/>
  <c r="J59" i="44" s="1"/>
  <c r="R48" i="44"/>
  <c r="R51" i="44" s="1"/>
  <c r="R53" i="44" s="1"/>
  <c r="R56" i="44" s="1"/>
  <c r="R59" i="44" s="1"/>
  <c r="F48" i="43"/>
  <c r="F51" i="43" s="1"/>
  <c r="F53" i="43" s="1"/>
  <c r="F56" i="43" s="1"/>
  <c r="F59" i="43" s="1"/>
  <c r="N48" i="43"/>
  <c r="N51" i="43" s="1"/>
  <c r="N53" i="43" s="1"/>
  <c r="N56" i="43" s="1"/>
  <c r="N59" i="43" s="1"/>
  <c r="V48" i="43"/>
  <c r="V51" i="43" s="1"/>
  <c r="V53" i="43" s="1"/>
  <c r="V56" i="43" s="1"/>
  <c r="V59" i="43" s="1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I48" i="37"/>
  <c r="I51" i="37" s="1"/>
  <c r="I53" i="37" s="1"/>
  <c r="I56" i="37" s="1"/>
  <c r="I59" i="37" s="1"/>
  <c r="Q48" i="37"/>
  <c r="Q51" i="37" s="1"/>
  <c r="Q53" i="37" s="1"/>
  <c r="Q56" i="37" s="1"/>
  <c r="Q59" i="37" s="1"/>
  <c r="Y48" i="37"/>
  <c r="Y51" i="37" s="1"/>
  <c r="Y53" i="37" s="1"/>
  <c r="Y56" i="37" s="1"/>
  <c r="Y59" i="37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E48" i="33"/>
  <c r="E51" i="33" s="1"/>
  <c r="E53" i="33" s="1"/>
  <c r="E56" i="33" s="1"/>
  <c r="E59" i="33" s="1"/>
  <c r="M48" i="33"/>
  <c r="M51" i="33" s="1"/>
  <c r="M53" i="33" s="1"/>
  <c r="M56" i="33" s="1"/>
  <c r="M59" i="33" s="1"/>
  <c r="U48" i="33"/>
  <c r="U51" i="33" s="1"/>
  <c r="U53" i="33" s="1"/>
  <c r="U56" i="33" s="1"/>
  <c r="U59" i="33" s="1"/>
  <c r="Z32" i="27"/>
  <c r="J48" i="55"/>
  <c r="J51" i="55" s="1"/>
  <c r="J53" i="55" s="1"/>
  <c r="J56" i="55" s="1"/>
  <c r="J59" i="55" s="1"/>
  <c r="R48" i="55"/>
  <c r="R51" i="55" s="1"/>
  <c r="R53" i="55" s="1"/>
  <c r="R56" i="55" s="1"/>
  <c r="R59" i="55" s="1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C48" i="50"/>
  <c r="C51" i="50" s="1"/>
  <c r="C53" i="50" s="1"/>
  <c r="C56" i="50" s="1"/>
  <c r="C59" i="50" s="1"/>
  <c r="K48" i="50"/>
  <c r="K51" i="50" s="1"/>
  <c r="K53" i="50" s="1"/>
  <c r="K56" i="50" s="1"/>
  <c r="K59" i="50" s="1"/>
  <c r="S48" i="50"/>
  <c r="S51" i="50" s="1"/>
  <c r="S53" i="50" s="1"/>
  <c r="S56" i="50" s="1"/>
  <c r="S59" i="50" s="1"/>
  <c r="AA48" i="50"/>
  <c r="AA51" i="50" s="1"/>
  <c r="AA53" i="50" s="1"/>
  <c r="AA56" i="50" s="1"/>
  <c r="AA59" i="50" s="1"/>
  <c r="G48" i="43"/>
  <c r="G51" i="43" s="1"/>
  <c r="G53" i="43" s="1"/>
  <c r="G56" i="43" s="1"/>
  <c r="G59" i="43" s="1"/>
  <c r="O48" i="43"/>
  <c r="O51" i="43" s="1"/>
  <c r="O53" i="43" s="1"/>
  <c r="O56" i="43" s="1"/>
  <c r="O59" i="43" s="1"/>
  <c r="W48" i="43"/>
  <c r="W51" i="43" s="1"/>
  <c r="W53" i="43" s="1"/>
  <c r="W56" i="43" s="1"/>
  <c r="W59" i="43" s="1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S48" i="37"/>
  <c r="S51" i="37" s="1"/>
  <c r="S53" i="37" s="1"/>
  <c r="S56" i="37" s="1"/>
  <c r="S59" i="37" s="1"/>
  <c r="AA48" i="37"/>
  <c r="AA51" i="37" s="1"/>
  <c r="AA53" i="37" s="1"/>
  <c r="AA56" i="37" s="1"/>
  <c r="AA59" i="37" s="1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F48" i="32"/>
  <c r="F51" i="32" s="1"/>
  <c r="F53" i="32" s="1"/>
  <c r="F56" i="32" s="1"/>
  <c r="F59" i="32" s="1"/>
  <c r="N48" i="32"/>
  <c r="N51" i="32" s="1"/>
  <c r="N53" i="32" s="1"/>
  <c r="N56" i="32" s="1"/>
  <c r="N59" i="32" s="1"/>
  <c r="V48" i="32"/>
  <c r="V51" i="32" s="1"/>
  <c r="V53" i="32" s="1"/>
  <c r="V56" i="32" s="1"/>
  <c r="V59" i="32" s="1"/>
  <c r="Z32" i="12"/>
  <c r="X48" i="12"/>
  <c r="X51" i="12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K48" i="9"/>
  <c r="K51" i="9" s="1"/>
  <c r="K53" i="9" s="1"/>
  <c r="K56" i="9" s="1"/>
  <c r="K59" i="9" s="1"/>
  <c r="F48" i="5"/>
  <c r="F51" i="5" s="1"/>
  <c r="F53" i="5" s="1"/>
  <c r="F56" i="5" s="1"/>
  <c r="F59" i="5" s="1"/>
  <c r="N48" i="5"/>
  <c r="N51" i="5" s="1"/>
  <c r="N53" i="5" s="1"/>
  <c r="N56" i="5" s="1"/>
  <c r="N59" i="5" s="1"/>
  <c r="O48" i="4"/>
  <c r="O51" i="4" s="1"/>
  <c r="O53" i="4" s="1"/>
  <c r="O56" i="4" s="1"/>
  <c r="O59" i="4" s="1"/>
  <c r="W48" i="4"/>
  <c r="W51" i="4" s="1"/>
  <c r="W53" i="4" s="1"/>
  <c r="W56" i="4" s="1"/>
  <c r="W59" i="4" s="1"/>
  <c r="X48" i="3"/>
  <c r="C48" i="29"/>
  <c r="C51" i="29" s="1"/>
  <c r="C53" i="29" s="1"/>
  <c r="C56" i="29" s="1"/>
  <c r="C59" i="29" s="1"/>
  <c r="C48" i="12"/>
  <c r="C51" i="12" s="1"/>
  <c r="C53" i="12" s="1"/>
  <c r="C56" i="12" s="1"/>
  <c r="C59" i="12" s="1"/>
  <c r="L48" i="9"/>
  <c r="L51" i="9" s="1"/>
  <c r="L53" i="9" s="1"/>
  <c r="L56" i="9" s="1"/>
  <c r="L59" i="9" s="1"/>
  <c r="Z47" i="8"/>
  <c r="H48" i="4"/>
  <c r="H51" i="4" s="1"/>
  <c r="H53" i="4" s="1"/>
  <c r="H56" i="4" s="1"/>
  <c r="H59" i="4" s="1"/>
  <c r="P48" i="4"/>
  <c r="P51" i="4" s="1"/>
  <c r="P53" i="4" s="1"/>
  <c r="P56" i="4" s="1"/>
  <c r="P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G48" i="33"/>
  <c r="G51" i="33" s="1"/>
  <c r="G53" i="33" s="1"/>
  <c r="G56" i="33" s="1"/>
  <c r="G59" i="33" s="1"/>
  <c r="O48" i="33"/>
  <c r="O51" i="33" s="1"/>
  <c r="O53" i="33" s="1"/>
  <c r="O56" i="33" s="1"/>
  <c r="O59" i="33" s="1"/>
  <c r="W48" i="33"/>
  <c r="W51" i="33" s="1"/>
  <c r="W53" i="33" s="1"/>
  <c r="W56" i="33" s="1"/>
  <c r="W59" i="33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F48" i="27"/>
  <c r="F51" i="27" s="1"/>
  <c r="F53" i="27" s="1"/>
  <c r="F56" i="27" s="1"/>
  <c r="F59" i="27" s="1"/>
  <c r="N48" i="27"/>
  <c r="N51" i="27" s="1"/>
  <c r="N53" i="27" s="1"/>
  <c r="N56" i="27" s="1"/>
  <c r="N59" i="27" s="1"/>
  <c r="V48" i="27"/>
  <c r="V51" i="27" s="1"/>
  <c r="V53" i="27" s="1"/>
  <c r="V56" i="27" s="1"/>
  <c r="V59" i="27" s="1"/>
  <c r="V48" i="26"/>
  <c r="V51" i="26" s="1"/>
  <c r="V53" i="26" s="1"/>
  <c r="V56" i="26" s="1"/>
  <c r="V59" i="26" s="1"/>
  <c r="Z32" i="2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X51" i="15"/>
  <c r="X53" i="15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Z47" i="14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D48" i="6"/>
  <c r="D51" i="6" s="1"/>
  <c r="D53" i="6" s="1"/>
  <c r="D56" i="6" s="1"/>
  <c r="D59" i="6" s="1"/>
  <c r="L48" i="6"/>
  <c r="L51" i="6" s="1"/>
  <c r="L53" i="6" s="1"/>
  <c r="L56" i="6" s="1"/>
  <c r="L59" i="6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Z48" i="22"/>
  <c r="E48" i="6"/>
  <c r="E51" i="6" s="1"/>
  <c r="E53" i="6" s="1"/>
  <c r="E56" i="6" s="1"/>
  <c r="E59" i="6" s="1"/>
  <c r="X51" i="2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Z47" i="33"/>
  <c r="G48" i="29"/>
  <c r="G51" i="29" s="1"/>
  <c r="G53" i="29" s="1"/>
  <c r="G56" i="29" s="1"/>
  <c r="G59" i="29" s="1"/>
  <c r="O48" i="29"/>
  <c r="O51" i="29" s="1"/>
  <c r="O53" i="29" s="1"/>
  <c r="O56" i="29" s="1"/>
  <c r="O59" i="29" s="1"/>
  <c r="W48" i="29"/>
  <c r="W51" i="29" s="1"/>
  <c r="W53" i="29" s="1"/>
  <c r="W56" i="29" s="1"/>
  <c r="W59" i="29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AA48" i="10"/>
  <c r="AA51" i="10" s="1"/>
  <c r="AA53" i="10" s="1"/>
  <c r="AA56" i="10" s="1"/>
  <c r="AA59" i="10" s="1"/>
  <c r="G48" i="9"/>
  <c r="G51" i="9" s="1"/>
  <c r="G53" i="9" s="1"/>
  <c r="G56" i="9" s="1"/>
  <c r="G59" i="9" s="1"/>
  <c r="F48" i="6"/>
  <c r="F51" i="6" s="1"/>
  <c r="F53" i="6" s="1"/>
  <c r="F56" i="6" s="1"/>
  <c r="F59" i="6" s="1"/>
  <c r="J48" i="26"/>
  <c r="J51" i="26" s="1"/>
  <c r="J53" i="26" s="1"/>
  <c r="J56" i="26" s="1"/>
  <c r="J59" i="26" s="1"/>
  <c r="Z47" i="19"/>
  <c r="F48" i="16"/>
  <c r="F51" i="16" s="1"/>
  <c r="F53" i="16" s="1"/>
  <c r="F56" i="16" s="1"/>
  <c r="F59" i="16" s="1"/>
  <c r="N48" i="16"/>
  <c r="N51" i="16" s="1"/>
  <c r="N53" i="16" s="1"/>
  <c r="N56" i="16" s="1"/>
  <c r="N59" i="16" s="1"/>
  <c r="V48" i="16"/>
  <c r="V51" i="16" s="1"/>
  <c r="V53" i="16" s="1"/>
  <c r="V56" i="16" s="1"/>
  <c r="V59" i="16" s="1"/>
  <c r="Z47" i="6"/>
  <c r="Q48" i="3"/>
  <c r="Q51" i="3" s="1"/>
  <c r="Q53" i="3" s="1"/>
  <c r="Q56" i="3" s="1"/>
  <c r="Q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J48" i="2"/>
  <c r="J51" i="2" s="1"/>
  <c r="J53" i="2" s="1"/>
  <c r="J56" i="2" s="1"/>
  <c r="J59" i="2" s="1"/>
  <c r="R48" i="2"/>
  <c r="R51" i="2" s="1"/>
  <c r="R53" i="2" s="1"/>
  <c r="R56" i="2" s="1"/>
  <c r="R59" i="2" s="1"/>
  <c r="J48" i="29"/>
  <c r="J51" i="29" s="1"/>
  <c r="J53" i="29" s="1"/>
  <c r="J56" i="29" s="1"/>
  <c r="J59" i="29" s="1"/>
  <c r="R48" i="29"/>
  <c r="R51" i="29" s="1"/>
  <c r="R53" i="29" s="1"/>
  <c r="R56" i="29" s="1"/>
  <c r="R59" i="29" s="1"/>
  <c r="C48" i="27"/>
  <c r="C51" i="27" s="1"/>
  <c r="C53" i="27" s="1"/>
  <c r="C56" i="27" s="1"/>
  <c r="C59" i="27" s="1"/>
  <c r="K48" i="27"/>
  <c r="K51" i="27" s="1"/>
  <c r="K53" i="27" s="1"/>
  <c r="K56" i="27" s="1"/>
  <c r="K59" i="27" s="1"/>
  <c r="S48" i="27"/>
  <c r="S51" i="27" s="1"/>
  <c r="S53" i="27" s="1"/>
  <c r="S56" i="27" s="1"/>
  <c r="S59" i="27" s="1"/>
  <c r="F48" i="23"/>
  <c r="F51" i="23" s="1"/>
  <c r="F53" i="23" s="1"/>
  <c r="F56" i="23" s="1"/>
  <c r="F59" i="23" s="1"/>
  <c r="N48" i="23"/>
  <c r="N51" i="23" s="1"/>
  <c r="N53" i="23" s="1"/>
  <c r="N56" i="23" s="1"/>
  <c r="N59" i="23" s="1"/>
  <c r="V48" i="23"/>
  <c r="V51" i="23" s="1"/>
  <c r="V53" i="23" s="1"/>
  <c r="V56" i="23" s="1"/>
  <c r="V59" i="2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U48" i="17"/>
  <c r="U51" i="17" s="1"/>
  <c r="U53" i="17" s="1"/>
  <c r="U56" i="17" s="1"/>
  <c r="U59" i="17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Y48" i="12"/>
  <c r="Y51" i="12" s="1"/>
  <c r="Y53" i="12" s="1"/>
  <c r="Y56" i="12" s="1"/>
  <c r="Y59" i="12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J48" i="9"/>
  <c r="J51" i="9" s="1"/>
  <c r="J53" i="9" s="1"/>
  <c r="J56" i="9" s="1"/>
  <c r="J59" i="9" s="1"/>
  <c r="I48" i="8"/>
  <c r="I51" i="8" s="1"/>
  <c r="I53" i="8" s="1"/>
  <c r="I56" i="8" s="1"/>
  <c r="I59" i="8" s="1"/>
  <c r="Q48" i="8"/>
  <c r="Q51" i="8" s="1"/>
  <c r="Q53" i="8" s="1"/>
  <c r="Q56" i="8" s="1"/>
  <c r="Q59" i="8" s="1"/>
  <c r="K48" i="7"/>
  <c r="K51" i="7" s="1"/>
  <c r="K53" i="7" s="1"/>
  <c r="K56" i="7" s="1"/>
  <c r="K59" i="7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D48" i="2"/>
  <c r="D51" i="2" s="1"/>
  <c r="D53" i="2" s="1"/>
  <c r="D56" i="2" s="1"/>
  <c r="D59" i="2" s="1"/>
  <c r="T48" i="2"/>
  <c r="T51" i="2" s="1"/>
  <c r="T53" i="2" s="1"/>
  <c r="T56" i="2" s="1"/>
  <c r="T59" i="2" s="1"/>
  <c r="Z53" i="1"/>
  <c r="X56" i="1"/>
  <c r="R48" i="54"/>
  <c r="R51" i="54" s="1"/>
  <c r="R53" i="54" s="1"/>
  <c r="R56" i="54" s="1"/>
  <c r="R59" i="54" s="1"/>
  <c r="E48" i="22"/>
  <c r="E51" i="22" s="1"/>
  <c r="E53" i="22" s="1"/>
  <c r="E56" i="22" s="1"/>
  <c r="E59" i="22" s="1"/>
  <c r="X53" i="53"/>
  <c r="J48" i="54"/>
  <c r="J51" i="54" s="1"/>
  <c r="J53" i="54" s="1"/>
  <c r="J56" i="54" s="1"/>
  <c r="J59" i="54" s="1"/>
  <c r="Z51" i="54"/>
  <c r="X53" i="54"/>
  <c r="X48" i="52"/>
  <c r="Z32" i="52"/>
  <c r="Z48" i="53"/>
  <c r="Z51" i="1"/>
  <c r="Z48" i="1"/>
  <c r="I48" i="55"/>
  <c r="I51" i="55" s="1"/>
  <c r="I53" i="55" s="1"/>
  <c r="I56" i="55" s="1"/>
  <c r="I59" i="55" s="1"/>
  <c r="Q48" i="55"/>
  <c r="Q51" i="55" s="1"/>
  <c r="Q53" i="55" s="1"/>
  <c r="Q56" i="55" s="1"/>
  <c r="Q59" i="55" s="1"/>
  <c r="Y48" i="55"/>
  <c r="Y51" i="55" s="1"/>
  <c r="Y53" i="55" s="1"/>
  <c r="Y56" i="55" s="1"/>
  <c r="Y59" i="55" s="1"/>
  <c r="Z47" i="55"/>
  <c r="X51" i="55"/>
  <c r="X48" i="49"/>
  <c r="Z32" i="49"/>
  <c r="Z32" i="1"/>
  <c r="X53" i="42"/>
  <c r="E48" i="43"/>
  <c r="E51" i="43" s="1"/>
  <c r="E53" i="43" s="1"/>
  <c r="E56" i="43" s="1"/>
  <c r="E59" i="43" s="1"/>
  <c r="M48" i="43"/>
  <c r="M51" i="43" s="1"/>
  <c r="M53" i="43" s="1"/>
  <c r="M56" i="43" s="1"/>
  <c r="M59" i="43" s="1"/>
  <c r="U48" i="43"/>
  <c r="U51" i="43" s="1"/>
  <c r="U53" i="43" s="1"/>
  <c r="U56" i="43" s="1"/>
  <c r="U59" i="43" s="1"/>
  <c r="X51" i="51"/>
  <c r="X53" i="50"/>
  <c r="X48" i="41"/>
  <c r="Z32" i="41"/>
  <c r="Z32" i="53"/>
  <c r="X48" i="46"/>
  <c r="Z32" i="46"/>
  <c r="Z48" i="42"/>
  <c r="Y48" i="38"/>
  <c r="Y51" i="38" s="1"/>
  <c r="Y53" i="38" s="1"/>
  <c r="Y56" i="38" s="1"/>
  <c r="Y59" i="38" s="1"/>
  <c r="Z32" i="38"/>
  <c r="Z51" i="36"/>
  <c r="X53" i="36"/>
  <c r="Z32" i="54"/>
  <c r="O48" i="49"/>
  <c r="O51" i="49" s="1"/>
  <c r="O53" i="49" s="1"/>
  <c r="O56" i="49" s="1"/>
  <c r="O59" i="49" s="1"/>
  <c r="W48" i="49"/>
  <c r="W51" i="49" s="1"/>
  <c r="W53" i="49" s="1"/>
  <c r="W56" i="49" s="1"/>
  <c r="W59" i="49" s="1"/>
  <c r="Z48" i="48"/>
  <c r="X51" i="48"/>
  <c r="Z48" i="47"/>
  <c r="X51" i="47"/>
  <c r="D48" i="44"/>
  <c r="D51" i="44" s="1"/>
  <c r="D53" i="44" s="1"/>
  <c r="D56" i="44" s="1"/>
  <c r="D59" i="44" s="1"/>
  <c r="L48" i="44"/>
  <c r="L51" i="44" s="1"/>
  <c r="L53" i="44" s="1"/>
  <c r="L56" i="44" s="1"/>
  <c r="L59" i="44" s="1"/>
  <c r="T48" i="44"/>
  <c r="T51" i="44" s="1"/>
  <c r="T53" i="44" s="1"/>
  <c r="T56" i="44" s="1"/>
  <c r="T59" i="44" s="1"/>
  <c r="Z48" i="44"/>
  <c r="X51" i="44"/>
  <c r="Z48" i="40"/>
  <c r="X51" i="40"/>
  <c r="X48" i="38"/>
  <c r="Z32" i="48"/>
  <c r="Z32" i="40"/>
  <c r="X53" i="30"/>
  <c r="X48" i="39"/>
  <c r="Z32" i="39"/>
  <c r="Y51" i="36"/>
  <c r="Y53" i="36" s="1"/>
  <c r="Y56" i="36" s="1"/>
  <c r="Y59" i="36" s="1"/>
  <c r="Z48" i="36"/>
  <c r="Z48" i="34"/>
  <c r="X51" i="34"/>
  <c r="Z32" i="42"/>
  <c r="Z48" i="37"/>
  <c r="X51" i="37"/>
  <c r="Z48" i="33"/>
  <c r="Y51" i="30"/>
  <c r="Y53" i="30" s="1"/>
  <c r="Y56" i="30" s="1"/>
  <c r="Y59" i="30" s="1"/>
  <c r="Z48" i="30"/>
  <c r="Z32" i="45"/>
  <c r="Z53" i="35"/>
  <c r="X56" i="35"/>
  <c r="X48" i="31"/>
  <c r="Z32" i="31"/>
  <c r="Z48" i="32"/>
  <c r="X51" i="32"/>
  <c r="Z48" i="29"/>
  <c r="X51" i="29"/>
  <c r="Z32" i="32"/>
  <c r="I48" i="29"/>
  <c r="I51" i="29" s="1"/>
  <c r="I53" i="29" s="1"/>
  <c r="I56" i="29" s="1"/>
  <c r="I59" i="29" s="1"/>
  <c r="Q48" i="29"/>
  <c r="Q51" i="29" s="1"/>
  <c r="Q53" i="29" s="1"/>
  <c r="Q56" i="29" s="1"/>
  <c r="Q59" i="29" s="1"/>
  <c r="Y48" i="29"/>
  <c r="Y51" i="29" s="1"/>
  <c r="Y53" i="29" s="1"/>
  <c r="Y56" i="29" s="1"/>
  <c r="Y59" i="29" s="1"/>
  <c r="Z48" i="28"/>
  <c r="X51" i="28"/>
  <c r="X48" i="26"/>
  <c r="Z32" i="26"/>
  <c r="Z48" i="27"/>
  <c r="X51" i="27"/>
  <c r="Z32" i="34"/>
  <c r="X51" i="33"/>
  <c r="Z32" i="35"/>
  <c r="L48" i="29"/>
  <c r="L51" i="29" s="1"/>
  <c r="L53" i="29" s="1"/>
  <c r="L56" i="29" s="1"/>
  <c r="L59" i="29" s="1"/>
  <c r="T48" i="29"/>
  <c r="T51" i="29" s="1"/>
  <c r="T53" i="29" s="1"/>
  <c r="T56" i="29" s="1"/>
  <c r="T59" i="29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X48" i="25"/>
  <c r="Z32" i="25"/>
  <c r="X51" i="22"/>
  <c r="X51" i="20"/>
  <c r="Z48" i="20"/>
  <c r="Z32" i="28"/>
  <c r="Z47" i="24"/>
  <c r="X48" i="24"/>
  <c r="X51" i="23"/>
  <c r="Y48" i="24"/>
  <c r="Y51" i="24" s="1"/>
  <c r="Y53" i="24" s="1"/>
  <c r="Y56" i="24" s="1"/>
  <c r="Y59" i="24" s="1"/>
  <c r="Z32" i="24"/>
  <c r="Y48" i="23"/>
  <c r="Y51" i="23" s="1"/>
  <c r="Y53" i="23" s="1"/>
  <c r="Y56" i="23" s="1"/>
  <c r="Y59" i="23" s="1"/>
  <c r="Z47" i="23"/>
  <c r="Z32" i="30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Z51" i="21"/>
  <c r="X53" i="21"/>
  <c r="Z48" i="18"/>
  <c r="X51" i="18"/>
  <c r="Z48" i="21"/>
  <c r="Z48" i="16"/>
  <c r="X51" i="16"/>
  <c r="X48" i="19"/>
  <c r="Z32" i="19"/>
  <c r="Z32" i="22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X51" i="17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Y48" i="17"/>
  <c r="Y51" i="17" s="1"/>
  <c r="Y53" i="17" s="1"/>
  <c r="Y56" i="17" s="1"/>
  <c r="Y59" i="17" s="1"/>
  <c r="Z47" i="17"/>
  <c r="Z51" i="15"/>
  <c r="Z32" i="18"/>
  <c r="Z32" i="16"/>
  <c r="Z32" i="20"/>
  <c r="Y51" i="8"/>
  <c r="Y53" i="8" s="1"/>
  <c r="Y56" i="8" s="1"/>
  <c r="Y59" i="8" s="1"/>
  <c r="Z48" i="8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Z32" i="14"/>
  <c r="X48" i="14"/>
  <c r="Z47" i="13"/>
  <c r="X51" i="13"/>
  <c r="Z32" i="15"/>
  <c r="Z48" i="10"/>
  <c r="X51" i="10"/>
  <c r="X48" i="6"/>
  <c r="Z32" i="6"/>
  <c r="X51" i="11"/>
  <c r="Z48" i="11"/>
  <c r="Z48" i="12"/>
  <c r="X51" i="9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X48" i="5"/>
  <c r="Z32" i="5"/>
  <c r="F48" i="8"/>
  <c r="F51" i="8" s="1"/>
  <c r="F53" i="8" s="1"/>
  <c r="F56" i="8" s="1"/>
  <c r="F59" i="8" s="1"/>
  <c r="N48" i="8"/>
  <c r="N51" i="8" s="1"/>
  <c r="N53" i="8" s="1"/>
  <c r="N56" i="8" s="1"/>
  <c r="N59" i="8" s="1"/>
  <c r="V48" i="8"/>
  <c r="V51" i="8" s="1"/>
  <c r="V53" i="8" s="1"/>
  <c r="V56" i="8" s="1"/>
  <c r="V59" i="8" s="1"/>
  <c r="Z32" i="10"/>
  <c r="X53" i="8"/>
  <c r="Z32" i="11"/>
  <c r="X48" i="7"/>
  <c r="Z32" i="7"/>
  <c r="J48" i="3"/>
  <c r="J51" i="3" s="1"/>
  <c r="J53" i="3" s="1"/>
  <c r="J56" i="3" s="1"/>
  <c r="J59" i="3" s="1"/>
  <c r="R48" i="3"/>
  <c r="R51" i="3" s="1"/>
  <c r="R53" i="3" s="1"/>
  <c r="R56" i="3" s="1"/>
  <c r="R59" i="3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X48" i="4"/>
  <c r="C48" i="4"/>
  <c r="C51" i="4" s="1"/>
  <c r="C53" i="4" s="1"/>
  <c r="C56" i="4" s="1"/>
  <c r="C59" i="4" s="1"/>
  <c r="K48" i="4"/>
  <c r="K51" i="4" s="1"/>
  <c r="K53" i="4" s="1"/>
  <c r="K56" i="4" s="1"/>
  <c r="K59" i="4" s="1"/>
  <c r="S48" i="4"/>
  <c r="S51" i="4" s="1"/>
  <c r="S53" i="4" s="1"/>
  <c r="S56" i="4" s="1"/>
  <c r="S59" i="4" s="1"/>
  <c r="Z51" i="45" l="1"/>
  <c r="X56" i="45"/>
  <c r="Z48" i="3"/>
  <c r="X51" i="3"/>
  <c r="Z51" i="8"/>
  <c r="Z51" i="30"/>
  <c r="Z51" i="2"/>
  <c r="X53" i="2"/>
  <c r="X53" i="12"/>
  <c r="Z51" i="12"/>
  <c r="Z48" i="55"/>
  <c r="Z48" i="43"/>
  <c r="X51" i="43"/>
  <c r="Z51" i="22"/>
  <c r="X53" i="22"/>
  <c r="Z51" i="48"/>
  <c r="X53" i="48"/>
  <c r="Z51" i="51"/>
  <c r="X53" i="51"/>
  <c r="Z51" i="9"/>
  <c r="X53" i="9"/>
  <c r="Z51" i="17"/>
  <c r="X53" i="17"/>
  <c r="Z48" i="19"/>
  <c r="X51" i="19"/>
  <c r="X53" i="23"/>
  <c r="Z51" i="23"/>
  <c r="Z51" i="33"/>
  <c r="X53" i="33"/>
  <c r="Z51" i="37"/>
  <c r="X53" i="37"/>
  <c r="Z48" i="39"/>
  <c r="X51" i="39"/>
  <c r="X53" i="44"/>
  <c r="Z51" i="44"/>
  <c r="Z53" i="53"/>
  <c r="X56" i="53"/>
  <c r="X51" i="7"/>
  <c r="Z48" i="7"/>
  <c r="Z48" i="5"/>
  <c r="X51" i="5"/>
  <c r="Z53" i="8"/>
  <c r="X56" i="8"/>
  <c r="Z48" i="17"/>
  <c r="Z51" i="16"/>
  <c r="X53" i="16"/>
  <c r="Z48" i="23"/>
  <c r="Z48" i="25"/>
  <c r="X51" i="25"/>
  <c r="Z48" i="31"/>
  <c r="X51" i="31"/>
  <c r="X56" i="30"/>
  <c r="Z53" i="30"/>
  <c r="X51" i="49"/>
  <c r="Z48" i="49"/>
  <c r="Z56" i="45"/>
  <c r="X59" i="45"/>
  <c r="Z59" i="45" s="1"/>
  <c r="Z53" i="15"/>
  <c r="X56" i="15"/>
  <c r="X51" i="24"/>
  <c r="Z48" i="24"/>
  <c r="Z51" i="27"/>
  <c r="X53" i="27"/>
  <c r="Z56" i="35"/>
  <c r="X59" i="35"/>
  <c r="Z59" i="35" s="1"/>
  <c r="Z48" i="46"/>
  <c r="X51" i="46"/>
  <c r="X53" i="55"/>
  <c r="Z51" i="55"/>
  <c r="X53" i="11"/>
  <c r="Z51" i="11"/>
  <c r="X53" i="13"/>
  <c r="Z51" i="13"/>
  <c r="X53" i="34"/>
  <c r="Z51" i="34"/>
  <c r="Z53" i="42"/>
  <c r="X56" i="42"/>
  <c r="Z51" i="18"/>
  <c r="X53" i="18"/>
  <c r="X53" i="29"/>
  <c r="Z51" i="29"/>
  <c r="Z53" i="36"/>
  <c r="X56" i="36"/>
  <c r="Z48" i="52"/>
  <c r="X51" i="52"/>
  <c r="X51" i="26"/>
  <c r="Z48" i="26"/>
  <c r="Z48" i="38"/>
  <c r="X51" i="38"/>
  <c r="Z51" i="47"/>
  <c r="X53" i="47"/>
  <c r="Z48" i="41"/>
  <c r="X51" i="41"/>
  <c r="X56" i="54"/>
  <c r="Z53" i="54"/>
  <c r="Z56" i="1"/>
  <c r="X59" i="1"/>
  <c r="Z59" i="1" s="1"/>
  <c r="X51" i="4"/>
  <c r="Z48" i="4"/>
  <c r="Z48" i="6"/>
  <c r="X51" i="6"/>
  <c r="X51" i="14"/>
  <c r="Z48" i="14"/>
  <c r="X53" i="10"/>
  <c r="Z51" i="10"/>
  <c r="X56" i="21"/>
  <c r="Z53" i="21"/>
  <c r="X53" i="20"/>
  <c r="Z51" i="20"/>
  <c r="Z51" i="28"/>
  <c r="X53" i="28"/>
  <c r="Z51" i="32"/>
  <c r="X53" i="32"/>
  <c r="Z51" i="40"/>
  <c r="X53" i="40"/>
  <c r="Z53" i="50"/>
  <c r="X56" i="50"/>
  <c r="X53" i="43" l="1"/>
  <c r="Z51" i="43"/>
  <c r="X53" i="3"/>
  <c r="Z51" i="3"/>
  <c r="Z53" i="2"/>
  <c r="X56" i="2"/>
  <c r="Z53" i="12"/>
  <c r="X56" i="12"/>
  <c r="Z51" i="46"/>
  <c r="X53" i="46"/>
  <c r="Z56" i="15"/>
  <c r="X59" i="15"/>
  <c r="Z59" i="15" s="1"/>
  <c r="Z51" i="31"/>
  <c r="X53" i="31"/>
  <c r="X59" i="8"/>
  <c r="Z59" i="8" s="1"/>
  <c r="Z56" i="8"/>
  <c r="X59" i="53"/>
  <c r="Z59" i="53" s="1"/>
  <c r="Z56" i="53"/>
  <c r="X56" i="33"/>
  <c r="Z53" i="33"/>
  <c r="X56" i="9"/>
  <c r="Z53" i="9"/>
  <c r="Z51" i="14"/>
  <c r="X53" i="14"/>
  <c r="Z56" i="54"/>
  <c r="X59" i="54"/>
  <c r="Z59" i="54" s="1"/>
  <c r="Z51" i="26"/>
  <c r="X53" i="26"/>
  <c r="Z53" i="29"/>
  <c r="X56" i="29"/>
  <c r="Z53" i="13"/>
  <c r="X56" i="13"/>
  <c r="X53" i="6"/>
  <c r="Z51" i="6"/>
  <c r="X56" i="18"/>
  <c r="Z53" i="18"/>
  <c r="Z51" i="25"/>
  <c r="X53" i="25"/>
  <c r="X56" i="51"/>
  <c r="Z53" i="51"/>
  <c r="X59" i="50"/>
  <c r="Z59" i="50" s="1"/>
  <c r="Z56" i="50"/>
  <c r="X53" i="41"/>
  <c r="Z51" i="41"/>
  <c r="X53" i="52"/>
  <c r="Z51" i="52"/>
  <c r="Z53" i="20"/>
  <c r="X56" i="20"/>
  <c r="Z53" i="11"/>
  <c r="X56" i="11"/>
  <c r="Z53" i="44"/>
  <c r="X56" i="44"/>
  <c r="Z53" i="23"/>
  <c r="X56" i="23"/>
  <c r="Z51" i="5"/>
  <c r="X53" i="5"/>
  <c r="Z51" i="39"/>
  <c r="X53" i="39"/>
  <c r="X53" i="19"/>
  <c r="Z51" i="19"/>
  <c r="X56" i="48"/>
  <c r="Z53" i="48"/>
  <c r="Z56" i="21"/>
  <c r="X59" i="21"/>
  <c r="Z59" i="21" s="1"/>
  <c r="X53" i="49"/>
  <c r="Z51" i="49"/>
  <c r="Z53" i="47"/>
  <c r="X56" i="47"/>
  <c r="X59" i="42"/>
  <c r="Z59" i="42" s="1"/>
  <c r="Z56" i="42"/>
  <c r="Z53" i="27"/>
  <c r="X56" i="27"/>
  <c r="Z51" i="4"/>
  <c r="X53" i="4"/>
  <c r="Z53" i="16"/>
  <c r="X56" i="16"/>
  <c r="Z53" i="32"/>
  <c r="X56" i="32"/>
  <c r="Z51" i="38"/>
  <c r="X53" i="38"/>
  <c r="Z56" i="36"/>
  <c r="X59" i="36"/>
  <c r="Z59" i="36" s="1"/>
  <c r="Z53" i="37"/>
  <c r="X56" i="37"/>
  <c r="X56" i="17"/>
  <c r="Z53" i="17"/>
  <c r="X56" i="22"/>
  <c r="Z53" i="22"/>
  <c r="X56" i="28"/>
  <c r="Z53" i="28"/>
  <c r="X56" i="40"/>
  <c r="Z53" i="40"/>
  <c r="X56" i="10"/>
  <c r="Z53" i="10"/>
  <c r="Z53" i="34"/>
  <c r="X56" i="34"/>
  <c r="Z53" i="55"/>
  <c r="X56" i="55"/>
  <c r="Z51" i="24"/>
  <c r="X53" i="24"/>
  <c r="Z56" i="30"/>
  <c r="X59" i="30"/>
  <c r="Z59" i="30" s="1"/>
  <c r="Z51" i="7"/>
  <c r="X53" i="7"/>
  <c r="Z56" i="2" l="1"/>
  <c r="X59" i="2"/>
  <c r="Z59" i="2" s="1"/>
  <c r="Z56" i="12"/>
  <c r="X59" i="12"/>
  <c r="Z59" i="12" s="1"/>
  <c r="Z53" i="3"/>
  <c r="X56" i="3"/>
  <c r="Z53" i="43"/>
  <c r="X56" i="43"/>
  <c r="X59" i="27"/>
  <c r="Z59" i="27" s="1"/>
  <c r="Z56" i="27"/>
  <c r="X59" i="20"/>
  <c r="Z59" i="20" s="1"/>
  <c r="Z56" i="20"/>
  <c r="X59" i="10"/>
  <c r="Z59" i="10" s="1"/>
  <c r="Z56" i="10"/>
  <c r="X59" i="17"/>
  <c r="Z59" i="17" s="1"/>
  <c r="Z56" i="17"/>
  <c r="Z56" i="51"/>
  <c r="X59" i="51"/>
  <c r="Z59" i="51" s="1"/>
  <c r="Z53" i="5"/>
  <c r="X56" i="5"/>
  <c r="Z53" i="24"/>
  <c r="X56" i="24"/>
  <c r="Z56" i="16"/>
  <c r="X59" i="16"/>
  <c r="Z59" i="16" s="1"/>
  <c r="Z56" i="23"/>
  <c r="X59" i="23"/>
  <c r="Z59" i="23" s="1"/>
  <c r="Z53" i="25"/>
  <c r="X56" i="25"/>
  <c r="Z56" i="29"/>
  <c r="X59" i="29"/>
  <c r="Z59" i="29" s="1"/>
  <c r="Z53" i="31"/>
  <c r="X56" i="31"/>
  <c r="X59" i="40"/>
  <c r="Z59" i="40" s="1"/>
  <c r="Z56" i="40"/>
  <c r="Z56" i="48"/>
  <c r="X59" i="48"/>
  <c r="Z59" i="48" s="1"/>
  <c r="Z53" i="52"/>
  <c r="X56" i="52"/>
  <c r="Z56" i="9"/>
  <c r="X59" i="9"/>
  <c r="Z59" i="9" s="1"/>
  <c r="X59" i="47"/>
  <c r="Z59" i="47" s="1"/>
  <c r="Z56" i="47"/>
  <c r="Z56" i="44"/>
  <c r="X59" i="44"/>
  <c r="Z59" i="44" s="1"/>
  <c r="X56" i="26"/>
  <c r="Z53" i="26"/>
  <c r="Z56" i="18"/>
  <c r="X59" i="18"/>
  <c r="Z59" i="18" s="1"/>
  <c r="Z53" i="14"/>
  <c r="X56" i="14"/>
  <c r="Z56" i="37"/>
  <c r="X59" i="37"/>
  <c r="Z59" i="37" s="1"/>
  <c r="Z56" i="28"/>
  <c r="X59" i="28"/>
  <c r="Z59" i="28" s="1"/>
  <c r="Z53" i="19"/>
  <c r="X56" i="19"/>
  <c r="Z53" i="41"/>
  <c r="X56" i="41"/>
  <c r="Z56" i="33"/>
  <c r="X59" i="33"/>
  <c r="Z59" i="33" s="1"/>
  <c r="Z53" i="7"/>
  <c r="X56" i="7"/>
  <c r="Z56" i="34"/>
  <c r="X59" i="34"/>
  <c r="Z59" i="34" s="1"/>
  <c r="Z53" i="38"/>
  <c r="X56" i="38"/>
  <c r="Z53" i="4"/>
  <c r="X56" i="4"/>
  <c r="Z53" i="39"/>
  <c r="X56" i="39"/>
  <c r="Z56" i="11"/>
  <c r="X59" i="11"/>
  <c r="Z59" i="11" s="1"/>
  <c r="Z53" i="46"/>
  <c r="X56" i="46"/>
  <c r="X59" i="32"/>
  <c r="Z59" i="32" s="1"/>
  <c r="Z56" i="32"/>
  <c r="Z56" i="13"/>
  <c r="X59" i="13"/>
  <c r="Z59" i="13" s="1"/>
  <c r="Z56" i="55"/>
  <c r="X59" i="55"/>
  <c r="Z59" i="55" s="1"/>
  <c r="Z56" i="22"/>
  <c r="X59" i="22"/>
  <c r="Z59" i="22" s="1"/>
  <c r="Z53" i="49"/>
  <c r="X56" i="49"/>
  <c r="Z53" i="6"/>
  <c r="X56" i="6"/>
  <c r="X59" i="3" l="1"/>
  <c r="Z59" i="3" s="1"/>
  <c r="Z56" i="3"/>
  <c r="Z56" i="43"/>
  <c r="X59" i="43"/>
  <c r="Z59" i="43" s="1"/>
  <c r="Z56" i="19"/>
  <c r="X59" i="19"/>
  <c r="Z59" i="19" s="1"/>
  <c r="Z56" i="31"/>
  <c r="X59" i="31"/>
  <c r="Z59" i="31" s="1"/>
  <c r="Z56" i="24"/>
  <c r="X59" i="24"/>
  <c r="Z59" i="24" s="1"/>
  <c r="Z56" i="39"/>
  <c r="X59" i="39"/>
  <c r="Z59" i="39" s="1"/>
  <c r="Z56" i="7"/>
  <c r="X59" i="7"/>
  <c r="Z59" i="7" s="1"/>
  <c r="Z56" i="26"/>
  <c r="X59" i="26"/>
  <c r="Z59" i="26" s="1"/>
  <c r="X59" i="5"/>
  <c r="Z59" i="5" s="1"/>
  <c r="Z56" i="5"/>
  <c r="X59" i="49"/>
  <c r="Z59" i="49" s="1"/>
  <c r="Z56" i="49"/>
  <c r="Z56" i="25"/>
  <c r="X59" i="25"/>
  <c r="Z59" i="25" s="1"/>
  <c r="Z56" i="46"/>
  <c r="X59" i="46"/>
  <c r="Z59" i="46" s="1"/>
  <c r="Z56" i="38"/>
  <c r="X59" i="38"/>
  <c r="Z59" i="38" s="1"/>
  <c r="Z56" i="41"/>
  <c r="X59" i="41"/>
  <c r="Z59" i="41" s="1"/>
  <c r="Z56" i="14"/>
  <c r="X59" i="14"/>
  <c r="Z59" i="14" s="1"/>
  <c r="Z56" i="6"/>
  <c r="X59" i="6"/>
  <c r="Z59" i="6" s="1"/>
  <c r="Z56" i="52"/>
  <c r="X59" i="52"/>
  <c r="Z59" i="52" s="1"/>
  <c r="Z56" i="4"/>
  <c r="X59" i="4"/>
  <c r="Z59" i="4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<sst xmlns="http://schemas.openxmlformats.org/spreadsheetml/2006/main" count="7975" uniqueCount="140">
  <si>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</si>
  <si>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</si>
  <si>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</si>
  <si>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</si>
  <si>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</si>
  <si>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</si>
  <si>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</si>
  <si>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</si>
  <si>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</si>
  <si>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</si>
  <si>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</si>
  <si>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</si>
  <si>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</si>
  <si>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</si>
  <si>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</si>
  <si>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</si>
  <si>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</si>
  <si>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</si>
  <si>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</si>
  <si>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</si>
  <si>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</si>
  <si>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</si>
  <si>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</si>
  <si>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</si>
  <si>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</si>
  <si>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</si>
  <si>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</si>
  <si>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</si>
  <si>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</si>
  <si>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</si>
  <si>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</si>
  <si>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</si>
  <si>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</si>
  <si>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</si>
  <si>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</si>
  <si>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</si>
  <si>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</si>
  <si>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</si>
  <si>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</si>
  <si>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</si>
  <si>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</si>
  <si>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</si>
  <si>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</si>
  <si>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</si>
  <si>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</si>
  <si>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</si>
  <si>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</si>
  <si>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</si>
  <si>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</si>
  <si>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</si>
  <si>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</si>
  <si>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</si>
  <si>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</si>
  <si>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</si>
  <si>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</si>
  <si>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</si>
  <si>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</si>
  <si>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</si>
  <si>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</si>
  <si>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</si>
  <si>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</si>
  <si>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</si>
  <si>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</si>
  <si>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</si>
  <si>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</si>
  <si>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</si>
  <si>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</si>
  <si>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</si>
  <si>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</si>
  <si>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</si>
  <si>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</si>
  <si>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</si>
  <si>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</si>
  <si>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</si>
  <si>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</si>
  <si>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</si>
  <si>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</si>
  <si>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</si>
  <si>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</si>
  <si>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</si>
  <si>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</si>
  <si>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</si>
  <si>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</si>
  <si>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</si>
  <si>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</si>
  <si>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water management                             ) for 3rd Quarter ended 31 March 2024 (Figures Finalised as at 2024/04/26)</t>
  </si>
  <si>
    <t>Kwazulu-Natal: Umzumbe (KZN213) - Table C4 Quarterly Budgeted Financial Performance ( Waste water management                             ) for 3rd Quarter ended 31 March 2024 (Figures Finalised as at 2024/04/26)</t>
  </si>
  <si>
    <t>Kwazulu-Natal: uMuziwabantu (KZN214) - Table C4 Quarterly Budgeted Financial Performance ( Waste water management                             ) for 3rd Quarter ended 31 March 2024 (Figures Finalised as at 2024/04/26)</t>
  </si>
  <si>
    <t>Kwazulu-Natal: Ray Nkonyeni (KZN216) - Table C4 Quarterly Budgeted Financial Performance ( Waste water management                             ) for 3rd Quarter ended 31 March 2024 (Figures Finalised as at 2024/04/26)</t>
  </si>
  <si>
    <t>Kwazulu-Natal: Ugu (DC21) - Table C4 Quarterly Budgeted Financial Performance ( Waste water management                             ) for 3rd Quarter ended 31 March 2024 (Figures Finalised as at 2024/04/26)</t>
  </si>
  <si>
    <t>Kwazulu-Natal: uMshwathi (KZN221) - Table C4 Quarterly Budgeted Financial Performance ( Waste water management                             ) for 3rd Quarter ended 31 March 2024 (Figures Finalised as at 2024/04/26)</t>
  </si>
  <si>
    <t>Kwazulu-Natal: uMngeni (KZN222) - Table C4 Quarterly Budgeted Financial Performance ( Waste water management                             ) for 3rd Quarter ended 31 March 2024 (Figures Finalised as at 2024/04/26)</t>
  </si>
  <si>
    <t>Kwazulu-Natal: Mpofana (KZN223) - Table C4 Quarterly Budgeted Financial Performance ( Waste water management                             ) for 3rd Quarter ended 31 March 2024 (Figures Finalised as at 2024/04/26)</t>
  </si>
  <si>
    <t>Kwazulu-Natal: Impendle (KZN224) - Table C4 Quarterly Budgeted Financial Performance ( Waste water management                             ) for 3rd Quarter ended 31 March 2024 (Figures Finalised as at 2024/04/26)</t>
  </si>
  <si>
    <t>Kwazulu-Natal: Msunduzi (KZN225) - Table C4 Quarterly Budgeted Financial Performance ( Waste water management                             ) for 3rd Quarter ended 31 March 2024 (Figures Finalised as at 2024/04/26)</t>
  </si>
  <si>
    <t>Kwazulu-Natal: Mkhambathini (KZN226) - Table C4 Quarterly Budgeted Financial Performance ( Waste water management                             ) for 3rd Quarter ended 31 March 2024 (Figures Finalised as at 2024/04/26)</t>
  </si>
  <si>
    <t>Kwazulu-Natal: Richmond (KZN227) - Table C4 Quarterly Budgeted Financial Performance ( Waste water management                             ) for 3rd Quarter ended 31 March 2024 (Figures Finalised as at 2024/04/26)</t>
  </si>
  <si>
    <t>Kwazulu-Natal: uMgungundlovu (DC22) - Table C4 Quarterly Budgeted Financial Performance ( Waste water management                             ) for 3rd Quarter ended 31 March 2024 (Figures Finalised as at 2024/04/26)</t>
  </si>
  <si>
    <t>Kwazulu-Natal: Okhahlamba (KZN235) - Table C4 Quarterly Budgeted Financial Performance ( Waste water management                             ) for 3rd Quarter ended 31 March 2024 (Figures Finalised as at 2024/04/26)</t>
  </si>
  <si>
    <t>Kwazulu-Natal: Inkosi Langalibalele (KZN237) - Table C4 Quarterly Budgeted Financial Performance ( Waste water management                             ) for 3rd Quarter ended 31 March 2024 (Figures Finalised as at 2024/04/26)</t>
  </si>
  <si>
    <t>Kwazulu-Natal: Alfred Duma (KZN238) - Table C4 Quarterly Budgeted Financial Performance ( Waste water management                             ) for 3rd Quarter ended 31 March 2024 (Figures Finalised as at 2024/04/26)</t>
  </si>
  <si>
    <t>Kwazulu-Natal: Uthukela (DC23) - Table C4 Quarterly Budgeted Financial Performance ( Waste water management                             ) for 3rd Quarter ended 31 March 2024 (Figures Finalised as at 2024/04/26)</t>
  </si>
  <si>
    <t>Kwazulu-Natal: Endumeni (KZN241) - Table C4 Quarterly Budgeted Financial Performance ( Waste water management                             ) for 3rd Quarter ended 31 March 2024 (Figures Finalised as at 2024/04/26)</t>
  </si>
  <si>
    <t>Kwazulu-Natal: Nquthu (KZN242) - Table C4 Quarterly Budgeted Financial Performance ( Waste water management                             ) for 3rd Quarter ended 31 March 2024 (Figures Finalised as at 2024/04/26)</t>
  </si>
  <si>
    <t>Kwazulu-Natal: Msinga (KZN244) - Table C4 Quarterly Budgeted Financial Performance ( Waste water management                             ) for 3rd Quarter ended 31 March 2024 (Figures Finalised as at 2024/04/26)</t>
  </si>
  <si>
    <t>Kwazulu-Natal: Umvoti (KZN245) - Table C4 Quarterly Budgeted Financial Performance ( Waste water management                             ) for 3rd Quarter ended 31 March 2024 (Figures Finalised as at 2024/04/26)</t>
  </si>
  <si>
    <t>Kwazulu-Natal: Umzinyathi (DC24) - Table C4 Quarterly Budgeted Financial Performance ( Waste water management                             ) for 3rd Quarter ended 31 March 2024 (Figures Finalised as at 2024/04/26)</t>
  </si>
  <si>
    <t>Kwazulu-Natal: Newcastle (KZN252) - Table C4 Quarterly Budgeted Financial Performance ( Waste water management                             ) for 3rd Quarter ended 31 March 2024 (Figures Finalised as at 2024/04/26)</t>
  </si>
  <si>
    <t>Kwazulu-Natal: Emadlangeni (KZN253) - Table C4 Quarterly Budgeted Financial Performance ( Waste water management                             ) for 3rd Quarter ended 31 March 2024 (Figures Finalised as at 2024/04/26)</t>
  </si>
  <si>
    <t>Kwazulu-Natal: Dannhauser (KZN254) - Table C4 Quarterly Budgeted Financial Performance ( Waste water management                             ) for 3rd Quarter ended 31 March 2024 (Figures Finalised as at 2024/04/26)</t>
  </si>
  <si>
    <t>Kwazulu-Natal: Amajuba (DC25) - Table C4 Quarterly Budgeted Financial Performance ( Waste water management                             ) for 3rd Quarter ended 31 March 2024 (Figures Finalised as at 2024/04/26)</t>
  </si>
  <si>
    <t>Kwazulu-Natal: eDumbe (KZN261) - Table C4 Quarterly Budgeted Financial Performance ( Waste water management                             ) for 3rd Quarter ended 31 March 2024 (Figures Finalised as at 2024/04/26)</t>
  </si>
  <si>
    <t>Kwazulu-Natal: uPhongolo (KZN262) - Table C4 Quarterly Budgeted Financial Performance ( Waste water management                             ) for 3rd Quarter ended 31 March 2024 (Figures Finalised as at 2024/04/26)</t>
  </si>
  <si>
    <t>Kwazulu-Natal: Abaqulusi (KZN263) - Table C4 Quarterly Budgeted Financial Performance ( Waste water management                             ) for 3rd Quarter ended 31 March 2024 (Figures Finalised as at 2024/04/26)</t>
  </si>
  <si>
    <t>Kwazulu-Natal: Nongoma (KZN265) - Table C4 Quarterly Budgeted Financial Performance ( Waste water management                             ) for 3rd Quarter ended 31 March 2024 (Figures Finalised as at 2024/04/26)</t>
  </si>
  <si>
    <t>Kwazulu-Natal: Ulundi (KZN266) - Table C4 Quarterly Budgeted Financial Performance ( Waste water management                             ) for 3rd Quarter ended 31 March 2024 (Figures Finalised as at 2024/04/26)</t>
  </si>
  <si>
    <t>Kwazulu-Natal: Zululand (DC26) - Table C4 Quarterly Budgeted Financial Performance ( Waste water management                             ) for 3rd Quarter ended 31 March 2024 (Figures Finalised as at 2024/04/26)</t>
  </si>
  <si>
    <t>Kwazulu-Natal: Umhlabuyalingana (KZN271) - Table C4 Quarterly Budgeted Financial Performance ( Waste water management                             ) for 3rd Quarter ended 31 March 2024 (Figures Finalised as at 2024/04/26)</t>
  </si>
  <si>
    <t>Kwazulu-Natal: Jozini (KZN272) - Table C4 Quarterly Budgeted Financial Performance ( Waste water management                             ) for 3rd Quarter ended 31 March 2024 (Figures Finalised as at 2024/04/26)</t>
  </si>
  <si>
    <t>Kwazulu-Natal: Mtubatuba (KZN275) - Table C4 Quarterly Budgeted Financial Performance ( Waste water management                             ) for 3rd Quarter ended 31 March 2024 (Figures Finalised as at 2024/04/26)</t>
  </si>
  <si>
    <t>Kwazulu-Natal: Hlabisa Big Five (KZN276) - Table C4 Quarterly Budgeted Financial Performance ( Waste water management                             ) for 3rd Quarter ended 31 March 2024 (Figures Finalised as at 2024/04/26)</t>
  </si>
  <si>
    <t>Kwazulu-Natal: Umkhanyakude (DC27) - Table C4 Quarterly Budgeted Financial Performance ( Waste water management                             ) for 3rd Quarter ended 31 March 2024 (Figures Finalised as at 2024/04/26)</t>
  </si>
  <si>
    <t>Kwazulu-Natal: Mfolozi (KZN281) - Table C4 Quarterly Budgeted Financial Performance ( Waste water management                             ) for 3rd Quarter ended 31 March 2024 (Figures Finalised as at 2024/04/26)</t>
  </si>
  <si>
    <t>Kwazulu-Natal: uMhlathuze (KZN282) - Table C4 Quarterly Budgeted Financial Performance ( Waste water management                             ) for 3rd Quarter ended 31 March 2024 (Figures Finalised as at 2024/04/26)</t>
  </si>
  <si>
    <t>Kwazulu-Natal: uMlalazi (KZN284) - Table C4 Quarterly Budgeted Financial Performance ( Waste water management                             ) for 3rd Quarter ended 31 March 2024 (Figures Finalised as at 2024/04/26)</t>
  </si>
  <si>
    <t>Kwazulu-Natal: Mthonjaneni (KZN285) - Table C4 Quarterly Budgeted Financial Performance ( Waste water management                             ) for 3rd Quarter ended 31 March 2024 (Figures Finalised as at 2024/04/26)</t>
  </si>
  <si>
    <t>Kwazulu-Natal: Nkandla (KZN286) - Table C4 Quarterly Budgeted Financial Performance ( Waste water management                             ) for 3rd Quarter ended 31 March 2024 (Figures Finalised as at 2024/04/26)</t>
  </si>
  <si>
    <t>Kwazulu-Natal: King Cetshwayo (DC28) - Table C4 Quarterly Budgeted Financial Performance ( Waste water management                             ) for 3rd Quarter ended 31 March 2024 (Figures Finalised as at 2024/04/26)</t>
  </si>
  <si>
    <t>Kwazulu-Natal: Mandeni (KZN291) - Table C4 Quarterly Budgeted Financial Performance ( Waste water management                             ) for 3rd Quarter ended 31 March 2024 (Figures Finalised as at 2024/04/26)</t>
  </si>
  <si>
    <t>Kwazulu-Natal: KwaDukuza (KZN292) - Table C4 Quarterly Budgeted Financial Performance ( Waste water management                             ) for 3rd Quarter ended 31 March 2024 (Figures Finalised as at 2024/04/26)</t>
  </si>
  <si>
    <t>Kwazulu-Natal: Ndwedwe (KZN293) - Table C4 Quarterly Budgeted Financial Performance ( Waste water management                             ) for 3rd Quarter ended 31 March 2024 (Figures Finalised as at 2024/04/26)</t>
  </si>
  <si>
    <t>Kwazulu-Natal: Maphumulo (KZN294) - Table C4 Quarterly Budgeted Financial Performance ( Waste water management                             ) for 3rd Quarter ended 31 March 2024 (Figures Finalised as at 2024/04/26)</t>
  </si>
  <si>
    <t>Kwazulu-Natal: iLembe (DC29) - Table C4 Quarterly Budgeted Financial Performance ( Waste water management                             ) for 3rd Quarter ended 31 March 2024 (Figures Finalised as at 2024/04/26)</t>
  </si>
  <si>
    <t>Kwazulu-Natal: Greater Kokstad (KZN433) - Table C4 Quarterly Budgeted Financial Performance ( Waste water management                             ) for 3rd Quarter ended 31 March 2024 (Figures Finalised as at 2024/04/26)</t>
  </si>
  <si>
    <t>Kwazulu-Natal: Ubuhlebezwe (KZN434) - Table C4 Quarterly Budgeted Financial Performance ( Waste water management                             ) for 3rd Quarter ended 31 March 2024 (Figures Finalised as at 2024/04/26)</t>
  </si>
  <si>
    <t>Kwazulu-Natal: Umzimkhulu (KZN435) - Table C4 Quarterly Budgeted Financial Performance ( Waste water management                             ) for 3rd Quarter ended 31 March 2024 (Figures Finalised as at 2024/04/26)</t>
  </si>
  <si>
    <t>Kwazulu-Natal: Dr Nkosazana Dlamini Zuma (KZN436) - Table C4 Quarterly Budgeted Financial Performance ( Waste water management                             ) for 3rd Quarter ended 31 March 2024 (Figures Finalised as at 2024/04/26)</t>
  </si>
  <si>
    <t>Kwazulu-Natal: Harry Gwala (DC43) - Table C4 Quarterly Budgeted Financial Performance ( Waste water management                             ) for 3rd Quarter ended 31 March 2024 (Figures Finalised as at 2024/04/26)</t>
  </si>
  <si>
    <t>Summary - Table C4 Quarterly Budgeted Financial Performance ( Waste water management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</si>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</sst>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</v>
      </c>
      <c r="H7" s="22"/>
      <c r="I7" s="22">
        <v>900</v>
      </c>
      <c r="J7" s="22">
        <v>5800</v>
      </c>
      <c r="K7" s="22">
        <v>1400</v>
      </c>
      <c r="L7" s="22">
        <v>1000</v>
      </c>
      <c r="M7" s="22">
        <v>2800</v>
      </c>
      <c r="N7" s="22">
        <v>5200</v>
      </c>
      <c r="O7" s="22">
        <v>1500</v>
      </c>
      <c r="P7" s="22"/>
      <c r="Q7" s="22">
        <v>1700</v>
      </c>
      <c r="R7" s="22">
        <v>3200</v>
      </c>
      <c r="S7" s="22"/>
      <c r="T7" s="22"/>
      <c r="U7" s="22"/>
      <c r="V7" s="22"/>
      <c r="W7" s="22">
        <v>14200</v>
      </c>
      <c r="X7" s="22"/>
      <c r="Y7" s="22">
        <v>14200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1854907840</v>
      </c>
      <c r="D8" s="20"/>
      <c r="E8" s="21">
        <v>2426947259</v>
      </c>
      <c r="F8" s="22">
        <v>2441360283</v>
      </c>
      <c r="G8" s="22">
        <v>177361872</v>
      </c>
      <c r="H8" s="22">
        <v>112074780</v>
      </c>
      <c r="I8" s="22">
        <v>230136176</v>
      </c>
      <c r="J8" s="22">
        <v>519572828</v>
      </c>
      <c r="K8" s="22">
        <v>250049220</v>
      </c>
      <c r="L8" s="22">
        <v>121643179</v>
      </c>
      <c r="M8" s="22">
        <v>220695500</v>
      </c>
      <c r="N8" s="22">
        <v>592387899</v>
      </c>
      <c r="O8" s="22">
        <v>224552339</v>
      </c>
      <c r="P8" s="22">
        <v>220691833</v>
      </c>
      <c r="Q8" s="22">
        <v>218516482</v>
      </c>
      <c r="R8" s="22">
        <v>663760654</v>
      </c>
      <c r="S8" s="22"/>
      <c r="T8" s="22"/>
      <c r="U8" s="22"/>
      <c r="V8" s="22"/>
      <c r="W8" s="22">
        <v>1775721381</v>
      </c>
      <c r="X8" s="22">
        <v>1822875975</v>
      </c>
      <c r="Y8" s="22">
        <v>-47154594</v>
      </c>
      <c r="Z8" s="23">
        <v>-2.5868240432539573</v>
      </c>
      <c r="AA8" s="20">
        <v>2441360283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>
        <v>122591</v>
      </c>
      <c r="M9" s="22"/>
      <c r="N9" s="22">
        <v>122591</v>
      </c>
      <c r="O9" s="22"/>
      <c r="P9" s="22"/>
      <c r="Q9" s="22"/>
      <c r="R9" s="22"/>
      <c r="S9" s="22"/>
      <c r="T9" s="22"/>
      <c r="U9" s="22"/>
      <c r="V9" s="22"/>
      <c r="W9" s="22">
        <v>120635</v>
      </c>
      <c r="X9" s="22"/>
      <c r="Y9" s="22">
        <v>120635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192310909</v>
      </c>
      <c r="D10" s="20"/>
      <c r="E10" s="21">
        <v>251366</v>
      </c>
      <c r="F10" s="22">
        <v>251366</v>
      </c>
      <c r="G10" s="22">
        <v>13071</v>
      </c>
      <c r="H10" s="22">
        <v>1906</v>
      </c>
      <c r="I10" s="22">
        <v>10065</v>
      </c>
      <c r="J10" s="22">
        <v>25042</v>
      </c>
      <c r="K10" s="22">
        <v>19808</v>
      </c>
      <c r="L10" s="22">
        <v>10844</v>
      </c>
      <c r="M10" s="22">
        <v>7896</v>
      </c>
      <c r="N10" s="22">
        <v>38548</v>
      </c>
      <c r="O10" s="22">
        <v>30328</v>
      </c>
      <c r="P10" s="22">
        <v>8632</v>
      </c>
      <c r="Q10" s="22">
        <v>9080</v>
      </c>
      <c r="R10" s="22">
        <v>48040</v>
      </c>
      <c r="S10" s="22"/>
      <c r="T10" s="22"/>
      <c r="U10" s="22"/>
      <c r="V10" s="22"/>
      <c r="W10" s="22">
        <v>111630</v>
      </c>
      <c r="X10" s="22">
        <v>188514</v>
      </c>
      <c r="Y10" s="22">
        <v>-76884</v>
      </c>
      <c r="Z10" s="23">
        <v>-40.784238836372893</v>
      </c>
      <c r="AA10" s="20">
        <v>251366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-455871214</v>
      </c>
      <c r="D13" s="20"/>
      <c r="E13" s="21">
        <v>29440489</v>
      </c>
      <c r="F13" s="22">
        <v>29055579</v>
      </c>
      <c r="G13" s="22">
        <v>2118632</v>
      </c>
      <c r="H13" s="22">
        <v>414310</v>
      </c>
      <c r="I13" s="22">
        <v>3106501</v>
      </c>
      <c r="J13" s="22">
        <v>5639443</v>
      </c>
      <c r="K13" s="22">
        <v>2842903</v>
      </c>
      <c r="L13" s="22">
        <v>2990412</v>
      </c>
      <c r="M13" s="22">
        <v>2933151</v>
      </c>
      <c r="N13" s="22">
        <v>8766466</v>
      </c>
      <c r="O13" s="22">
        <v>3072887</v>
      </c>
      <c r="P13" s="22">
        <v>3132841</v>
      </c>
      <c r="Q13" s="22">
        <v>2471859</v>
      </c>
      <c r="R13" s="22">
        <v>8677587</v>
      </c>
      <c r="S13" s="22"/>
      <c r="T13" s="22"/>
      <c r="U13" s="22"/>
      <c r="V13" s="22"/>
      <c r="W13" s="22">
        <v>23083496</v>
      </c>
      <c r="X13" s="22">
        <v>21791682</v>
      </c>
      <c r="Y13" s="22">
        <v>1291814</v>
      </c>
      <c r="Z13" s="23">
        <v>5.9280141844947991</v>
      </c>
      <c r="AA13" s="20">
        <v>29055579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5221612</v>
      </c>
      <c r="R14" s="22">
        <v>5221612</v>
      </c>
      <c r="S14" s="22"/>
      <c r="T14" s="22"/>
      <c r="U14" s="22"/>
      <c r="V14" s="22"/>
      <c r="W14" s="22">
        <v>5221612</v>
      </c>
      <c r="X14" s="22"/>
      <c r="Y14" s="22">
        <v>5221612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>
        <v>271047</v>
      </c>
      <c r="L17" s="22">
        <v>271047</v>
      </c>
      <c r="M17" s="22">
        <v>271047</v>
      </c>
      <c r="N17" s="22">
        <v>813141</v>
      </c>
      <c r="O17" s="22">
        <v>275641</v>
      </c>
      <c r="P17" s="22">
        <v>275641</v>
      </c>
      <c r="Q17" s="22">
        <v>275641</v>
      </c>
      <c r="R17" s="22">
        <v>826923</v>
      </c>
      <c r="S17" s="22"/>
      <c r="T17" s="22"/>
      <c r="U17" s="22"/>
      <c r="V17" s="22"/>
      <c r="W17" s="22">
        <v>2424763</v>
      </c>
      <c r="X17" s="22">
        <v>3249981</v>
      </c>
      <c r="Y17" s="22">
        <v>-825218</v>
      </c>
      <c r="Z17" s="23">
        <v>-25.391471519371962</v>
      </c>
      <c r="AA17" s="20">
        <v>4333310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3984882</v>
      </c>
      <c r="D19" s="20"/>
      <c r="E19" s="21">
        <v>5309510</v>
      </c>
      <c r="F19" s="22">
        <v>5309810</v>
      </c>
      <c r="G19" s="22">
        <v>299458</v>
      </c>
      <c r="H19" s="22">
        <v>290511</v>
      </c>
      <c r="I19" s="22">
        <v>346058</v>
      </c>
      <c r="J19" s="22">
        <v>936027</v>
      </c>
      <c r="K19" s="22">
        <v>225030</v>
      </c>
      <c r="L19" s="22">
        <v>456676</v>
      </c>
      <c r="M19" s="22">
        <v>609159</v>
      </c>
      <c r="N19" s="22">
        <v>1290865</v>
      </c>
      <c r="O19" s="22">
        <v>633815</v>
      </c>
      <c r="P19" s="22">
        <v>588586</v>
      </c>
      <c r="Q19" s="22">
        <v>419107</v>
      </c>
      <c r="R19" s="22">
        <v>1641508</v>
      </c>
      <c r="S19" s="22"/>
      <c r="T19" s="22"/>
      <c r="U19" s="22"/>
      <c r="V19" s="22"/>
      <c r="W19" s="22">
        <v>3868400</v>
      </c>
      <c r="X19" s="22">
        <v>3925423</v>
      </c>
      <c r="Y19" s="22">
        <v>-57023</v>
      </c>
      <c r="Z19" s="23">
        <v>-1.4526587325748079</v>
      </c>
      <c r="AA19" s="20">
        <v>5309810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141955967</v>
      </c>
      <c r="D22" s="20"/>
      <c r="E22" s="21">
        <v>157849260</v>
      </c>
      <c r="F22" s="22">
        <v>159349260</v>
      </c>
      <c r="G22" s="22">
        <v>176470</v>
      </c>
      <c r="H22" s="22">
        <v>287558</v>
      </c>
      <c r="I22" s="22"/>
      <c r="J22" s="22">
        <v>464028</v>
      </c>
      <c r="K22" s="22">
        <v>42961120</v>
      </c>
      <c r="L22" s="22">
        <v>13502600</v>
      </c>
      <c r="M22" s="22">
        <v>12044490</v>
      </c>
      <c r="N22" s="22">
        <v>68508210</v>
      </c>
      <c r="O22" s="22">
        <v>12667666</v>
      </c>
      <c r="P22" s="22">
        <v>529411</v>
      </c>
      <c r="Q22" s="22">
        <v>31032213</v>
      </c>
      <c r="R22" s="22">
        <v>44229290</v>
      </c>
      <c r="S22" s="22"/>
      <c r="T22" s="22"/>
      <c r="U22" s="22"/>
      <c r="V22" s="22"/>
      <c r="W22" s="22">
        <v>113201528</v>
      </c>
      <c r="X22" s="22">
        <v>119901845</v>
      </c>
      <c r="Y22" s="22">
        <v>-6700317</v>
      </c>
      <c r="Z22" s="23">
        <v>-5.5881683889017726</v>
      </c>
      <c r="AA22" s="20">
        <v>159349260</v>
      </c>
    </row>
    <row r="23" spans="1:27" x14ac:dyDescent="0.25">
      <c r="A23" s="19" t="s">
        <v>51</v>
      </c>
      <c r="B23" s="15" t="s">
        <v>32</v>
      </c>
      <c r="C23" s="20">
        <v>104586</v>
      </c>
      <c r="D23" s="20"/>
      <c r="E23" s="21"/>
      <c r="F23" s="22">
        <v>305696</v>
      </c>
      <c r="G23" s="22">
        <v>7358</v>
      </c>
      <c r="H23" s="22">
        <v>59888</v>
      </c>
      <c r="I23" s="22">
        <v>73080</v>
      </c>
      <c r="J23" s="22">
        <v>140326</v>
      </c>
      <c r="K23" s="22">
        <v>18082</v>
      </c>
      <c r="L23" s="22">
        <v>3994</v>
      </c>
      <c r="M23" s="22">
        <v>10214</v>
      </c>
      <c r="N23" s="22">
        <v>32290</v>
      </c>
      <c r="O23" s="22">
        <v>3423</v>
      </c>
      <c r="P23" s="22">
        <v>23446</v>
      </c>
      <c r="Q23" s="22">
        <v>81679</v>
      </c>
      <c r="R23" s="22">
        <v>108548</v>
      </c>
      <c r="S23" s="22"/>
      <c r="T23" s="22"/>
      <c r="U23" s="22"/>
      <c r="V23" s="22"/>
      <c r="W23" s="22">
        <v>281164</v>
      </c>
      <c r="X23" s="22">
        <v>229266</v>
      </c>
      <c r="Y23" s="22">
        <v>51898</v>
      </c>
      <c r="Z23" s="23">
        <v>22.63658806800834</v>
      </c>
      <c r="AA23" s="20">
        <v>305696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1096245583</v>
      </c>
      <c r="D25" s="20"/>
      <c r="E25" s="21">
        <v>1158407640</v>
      </c>
      <c r="F25" s="22">
        <v>1172678525</v>
      </c>
      <c r="G25" s="22">
        <v>176542408</v>
      </c>
      <c r="H25" s="22">
        <v>288294018</v>
      </c>
      <c r="I25" s="22"/>
      <c r="J25" s="22">
        <v>464836426</v>
      </c>
      <c r="K25" s="22">
        <v>2408111</v>
      </c>
      <c r="L25" s="22">
        <v>11181856</v>
      </c>
      <c r="M25" s="22">
        <v>111777474</v>
      </c>
      <c r="N25" s="22">
        <v>125367441</v>
      </c>
      <c r="O25" s="22">
        <v>315261418</v>
      </c>
      <c r="P25" s="22">
        <v>20706234</v>
      </c>
      <c r="Q25" s="22">
        <v>72848202</v>
      </c>
      <c r="R25" s="22">
        <v>408815854</v>
      </c>
      <c r="S25" s="22"/>
      <c r="T25" s="22"/>
      <c r="U25" s="22"/>
      <c r="V25" s="22"/>
      <c r="W25" s="22">
        <v>999019721</v>
      </c>
      <c r="X25" s="22">
        <v>880507233</v>
      </c>
      <c r="Y25" s="22">
        <v>118512488</v>
      </c>
      <c r="Z25" s="23">
        <v>13.459570070334676</v>
      </c>
      <c r="AA25" s="20">
        <v>1172678525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/>
      <c r="P29" s="22"/>
      <c r="Q29" s="22"/>
      <c r="R29" s="22"/>
      <c r="S29" s="22"/>
      <c r="T29" s="22"/>
      <c r="U29" s="22"/>
      <c r="V29" s="22"/>
      <c r="W29" s="22">
        <v>7725</v>
      </c>
      <c r="X29" s="22"/>
      <c r="Y29" s="22">
        <v>7725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>
        <v>136325</v>
      </c>
      <c r="P30" s="22">
        <v>136325</v>
      </c>
      <c r="Q30" s="22">
        <v>136325</v>
      </c>
      <c r="R30" s="22">
        <v>408975</v>
      </c>
      <c r="S30" s="22"/>
      <c r="T30" s="22"/>
      <c r="U30" s="22"/>
      <c r="V30" s="22"/>
      <c r="W30" s="22">
        <v>1226925</v>
      </c>
      <c r="X30" s="22">
        <v>1226925</v>
      </c>
      <c r="Y30" s="22"/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2838428680</v>
      </c>
      <c r="D32" s="29">
        <f t="shared" ref="D32:Y32" si="0">SUM(D6:D31)</f>
        <v>0</v>
      </c>
      <c r="E32" s="30">
        <f t="shared" si="0"/>
        <v>3784174734</v>
      </c>
      <c r="F32" s="31">
        <f t="shared" si="0"/>
        <v>3814279729</v>
      </c>
      <c r="G32" s="31">
        <f t="shared" si="0"/>
        <v>356974641</v>
      </c>
      <c r="H32" s="31">
        <f t="shared" si="0"/>
        <v>401899265</v>
      </c>
      <c r="I32" s="31">
        <f t="shared" si="0"/>
        <v>233937732</v>
      </c>
      <c r="J32" s="31">
        <f t="shared" si="0"/>
        <v>992811638</v>
      </c>
      <c r="K32" s="31">
        <f t="shared" si="0"/>
        <v>298940771</v>
      </c>
      <c r="L32" s="31">
        <f t="shared" si="0"/>
        <v>150320524</v>
      </c>
      <c r="M32" s="31">
        <f t="shared" si="0"/>
        <v>348488056</v>
      </c>
      <c r="N32" s="31">
        <f t="shared" si="0"/>
        <v>797749351</v>
      </c>
      <c r="O32" s="31">
        <f t="shared" si="0"/>
        <v>556635342</v>
      </c>
      <c r="P32" s="31">
        <f t="shared" si="0"/>
        <v>246092949</v>
      </c>
      <c r="Q32" s="31">
        <f t="shared" si="0"/>
        <v>331013900</v>
      </c>
      <c r="R32" s="31">
        <f t="shared" si="0"/>
        <v>1133742191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2924303180</v>
      </c>
      <c r="X32" s="31">
        <f t="shared" si="0"/>
        <v>2853896844</v>
      </c>
      <c r="Y32" s="31">
        <f t="shared" si="0"/>
        <v>70406336</v>
      </c>
      <c r="Z32" s="32">
        <f>+IF(X32&lt;&gt;0,+(Y32/X32)*100,0)</f>
        <v>2.4670245579485983</v>
      </c>
      <c r="AA32" s="29">
        <f>SUM(AA6:AA31)</f>
        <v>3814279729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714770894</v>
      </c>
      <c r="D34" s="20"/>
      <c r="E34" s="21">
        <v>824994142</v>
      </c>
      <c r="F34" s="22">
        <v>808884765</v>
      </c>
      <c r="G34" s="22">
        <v>66102010</v>
      </c>
      <c r="H34" s="22">
        <v>51203062</v>
      </c>
      <c r="I34" s="22">
        <v>69102720</v>
      </c>
      <c r="J34" s="22">
        <v>186407792</v>
      </c>
      <c r="K34" s="22">
        <v>68735870</v>
      </c>
      <c r="L34" s="22">
        <v>93137259</v>
      </c>
      <c r="M34" s="22">
        <v>66430137</v>
      </c>
      <c r="N34" s="22">
        <v>228303266</v>
      </c>
      <c r="O34" s="22">
        <v>65895034</v>
      </c>
      <c r="P34" s="22">
        <v>64187623</v>
      </c>
      <c r="Q34" s="22">
        <v>65074003</v>
      </c>
      <c r="R34" s="22">
        <v>195156660</v>
      </c>
      <c r="S34" s="22"/>
      <c r="T34" s="22"/>
      <c r="U34" s="22"/>
      <c r="V34" s="22"/>
      <c r="W34" s="22">
        <v>609867718</v>
      </c>
      <c r="X34" s="22">
        <v>565839988</v>
      </c>
      <c r="Y34" s="22">
        <v>44027730</v>
      </c>
      <c r="Z34" s="23">
        <v>7.7809506103693753</v>
      </c>
      <c r="AA34" s="20">
        <v>808884765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93346440</v>
      </c>
      <c r="D37" s="20"/>
      <c r="E37" s="21">
        <v>106555444</v>
      </c>
      <c r="F37" s="22">
        <v>119253622</v>
      </c>
      <c r="G37" s="22">
        <v>4090201</v>
      </c>
      <c r="H37" s="22">
        <v>8469014</v>
      </c>
      <c r="I37" s="22">
        <v>6539730</v>
      </c>
      <c r="J37" s="22">
        <v>19098945</v>
      </c>
      <c r="K37" s="22">
        <v>9482423</v>
      </c>
      <c r="L37" s="22">
        <v>4923283</v>
      </c>
      <c r="M37" s="22">
        <v>6820210</v>
      </c>
      <c r="N37" s="22">
        <v>21225916</v>
      </c>
      <c r="O37" s="22">
        <v>8589683</v>
      </c>
      <c r="P37" s="22">
        <v>5760601</v>
      </c>
      <c r="Q37" s="22">
        <v>3836269</v>
      </c>
      <c r="R37" s="22">
        <v>18186553</v>
      </c>
      <c r="S37" s="22"/>
      <c r="T37" s="22"/>
      <c r="U37" s="22"/>
      <c r="V37" s="22"/>
      <c r="W37" s="22">
        <v>58511414</v>
      </c>
      <c r="X37" s="22">
        <v>86179153</v>
      </c>
      <c r="Y37" s="22">
        <v>-27667739</v>
      </c>
      <c r="Z37" s="23">
        <v>-32.104909408891494</v>
      </c>
      <c r="AA37" s="20">
        <v>119253622</v>
      </c>
    </row>
    <row r="38" spans="1:27" x14ac:dyDescent="0.25">
      <c r="A38" s="19" t="s">
        <v>64</v>
      </c>
      <c r="B38" s="15" t="s">
        <v>32</v>
      </c>
      <c r="C38" s="20">
        <v>349563249</v>
      </c>
      <c r="D38" s="20"/>
      <c r="E38" s="21">
        <v>234625518</v>
      </c>
      <c r="F38" s="22">
        <v>244676485</v>
      </c>
      <c r="G38" s="22">
        <v>668192</v>
      </c>
      <c r="H38" s="22">
        <v>664075</v>
      </c>
      <c r="I38" s="22">
        <v>668192</v>
      </c>
      <c r="J38" s="22">
        <v>2000459</v>
      </c>
      <c r="K38" s="22">
        <v>668192</v>
      </c>
      <c r="L38" s="22">
        <v>668192</v>
      </c>
      <c r="M38" s="22">
        <v>668192</v>
      </c>
      <c r="N38" s="22">
        <v>2004576</v>
      </c>
      <c r="O38" s="22">
        <v>668192</v>
      </c>
      <c r="P38" s="22">
        <v>668192</v>
      </c>
      <c r="Q38" s="22">
        <v>668192</v>
      </c>
      <c r="R38" s="22">
        <v>2004576</v>
      </c>
      <c r="S38" s="22"/>
      <c r="T38" s="22"/>
      <c r="U38" s="22"/>
      <c r="V38" s="22"/>
      <c r="W38" s="22">
        <v>6009611</v>
      </c>
      <c r="X38" s="22">
        <v>28868136</v>
      </c>
      <c r="Y38" s="22">
        <v>-22858525</v>
      </c>
      <c r="Z38" s="23">
        <v>-79.182545766030756</v>
      </c>
      <c r="AA38" s="20">
        <v>244676485</v>
      </c>
    </row>
    <row r="39" spans="1:27" x14ac:dyDescent="0.25">
      <c r="A39" s="19" t="s">
        <v>65</v>
      </c>
      <c r="B39" s="15" t="s">
        <v>32</v>
      </c>
      <c r="C39" s="20">
        <v>508504659</v>
      </c>
      <c r="D39" s="20"/>
      <c r="E39" s="21">
        <v>592749548</v>
      </c>
      <c r="F39" s="22">
        <v>593413095</v>
      </c>
      <c r="G39" s="22">
        <v>43458289</v>
      </c>
      <c r="H39" s="22">
        <v>44964221</v>
      </c>
      <c r="I39" s="22">
        <v>35488744</v>
      </c>
      <c r="J39" s="22">
        <v>123911254</v>
      </c>
      <c r="K39" s="22">
        <v>41986142</v>
      </c>
      <c r="L39" s="22">
        <v>38777277</v>
      </c>
      <c r="M39" s="22">
        <v>38561094</v>
      </c>
      <c r="N39" s="22">
        <v>119324513</v>
      </c>
      <c r="O39" s="22">
        <v>40418592</v>
      </c>
      <c r="P39" s="22">
        <v>42884110</v>
      </c>
      <c r="Q39" s="22">
        <v>59167358</v>
      </c>
      <c r="R39" s="22">
        <v>142470060</v>
      </c>
      <c r="S39" s="22"/>
      <c r="T39" s="22"/>
      <c r="U39" s="22"/>
      <c r="V39" s="22"/>
      <c r="W39" s="22">
        <v>385705827</v>
      </c>
      <c r="X39" s="22">
        <v>446119226</v>
      </c>
      <c r="Y39" s="22">
        <v>-60413399</v>
      </c>
      <c r="Z39" s="23">
        <v>-13.541985074635631</v>
      </c>
      <c r="AA39" s="20">
        <v>593413095</v>
      </c>
    </row>
    <row r="40" spans="1:27" x14ac:dyDescent="0.25">
      <c r="A40" s="19" t="s">
        <v>40</v>
      </c>
      <c r="B40" s="15" t="s">
        <v>32</v>
      </c>
      <c r="C40" s="20">
        <v>113203136</v>
      </c>
      <c r="D40" s="20"/>
      <c r="E40" s="21">
        <v>113570287</v>
      </c>
      <c r="F40" s="22">
        <v>116203576</v>
      </c>
      <c r="G40" s="22">
        <v>9682327</v>
      </c>
      <c r="H40" s="22">
        <v>13081900</v>
      </c>
      <c r="I40" s="22">
        <v>11193233</v>
      </c>
      <c r="J40" s="22">
        <v>33957460</v>
      </c>
      <c r="K40" s="22">
        <v>11025431</v>
      </c>
      <c r="L40" s="22">
        <v>10618177</v>
      </c>
      <c r="M40" s="22">
        <v>11753660</v>
      </c>
      <c r="N40" s="22">
        <v>33397268</v>
      </c>
      <c r="O40" s="22">
        <v>11013653</v>
      </c>
      <c r="P40" s="22">
        <v>10213759</v>
      </c>
      <c r="Q40" s="22">
        <v>10322980</v>
      </c>
      <c r="R40" s="22">
        <v>31550392</v>
      </c>
      <c r="S40" s="22"/>
      <c r="T40" s="22"/>
      <c r="U40" s="22"/>
      <c r="V40" s="22"/>
      <c r="W40" s="22">
        <v>98905120</v>
      </c>
      <c r="X40" s="22">
        <v>82983436</v>
      </c>
      <c r="Y40" s="22">
        <v>15921684</v>
      </c>
      <c r="Z40" s="23">
        <v>19.186580801498749</v>
      </c>
      <c r="AA40" s="20">
        <v>116203576</v>
      </c>
    </row>
    <row r="41" spans="1:27" x14ac:dyDescent="0.25">
      <c r="A41" s="19" t="s">
        <v>66</v>
      </c>
      <c r="B41" s="15" t="s">
        <v>32</v>
      </c>
      <c r="C41" s="20">
        <v>1336101051</v>
      </c>
      <c r="D41" s="20"/>
      <c r="E41" s="21">
        <v>1399287754</v>
      </c>
      <c r="F41" s="22">
        <v>1660375140</v>
      </c>
      <c r="G41" s="22">
        <v>52976070</v>
      </c>
      <c r="H41" s="22">
        <v>77030469</v>
      </c>
      <c r="I41" s="22">
        <v>143471156</v>
      </c>
      <c r="J41" s="22">
        <v>273477695</v>
      </c>
      <c r="K41" s="22">
        <v>122982134</v>
      </c>
      <c r="L41" s="22">
        <v>128886015</v>
      </c>
      <c r="M41" s="22">
        <v>160349294</v>
      </c>
      <c r="N41" s="22">
        <v>412217443</v>
      </c>
      <c r="O41" s="22">
        <v>86478746</v>
      </c>
      <c r="P41" s="22">
        <v>195614363</v>
      </c>
      <c r="Q41" s="22">
        <v>131258517</v>
      </c>
      <c r="R41" s="22">
        <v>413351626</v>
      </c>
      <c r="S41" s="22"/>
      <c r="T41" s="22"/>
      <c r="U41" s="22"/>
      <c r="V41" s="22"/>
      <c r="W41" s="22">
        <v>1099046764</v>
      </c>
      <c r="X41" s="22">
        <v>1236672434</v>
      </c>
      <c r="Y41" s="22">
        <v>-137625670</v>
      </c>
      <c r="Z41" s="23">
        <v>-11.12870847738165</v>
      </c>
      <c r="AA41" s="20">
        <v>1660375140</v>
      </c>
    </row>
    <row r="42" spans="1:27" x14ac:dyDescent="0.25">
      <c r="A42" s="19" t="s">
        <v>67</v>
      </c>
      <c r="B42" s="15" t="s">
        <v>32</v>
      </c>
      <c r="C42" s="20">
        <v>122356867</v>
      </c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x14ac:dyDescent="0.25">
      <c r="A43" s="19" t="s">
        <v>68</v>
      </c>
      <c r="B43" s="15" t="s">
        <v>32</v>
      </c>
      <c r="C43" s="20">
        <v>32499970</v>
      </c>
      <c r="D43" s="20"/>
      <c r="E43" s="21">
        <v>9061257</v>
      </c>
      <c r="F43" s="22">
        <v>21175118</v>
      </c>
      <c r="G43" s="22">
        <v>705429</v>
      </c>
      <c r="H43" s="22">
        <v>928448</v>
      </c>
      <c r="I43" s="22">
        <v>719149</v>
      </c>
      <c r="J43" s="22">
        <v>2353026</v>
      </c>
      <c r="K43" s="22">
        <v>970707</v>
      </c>
      <c r="L43" s="22">
        <v>1231492</v>
      </c>
      <c r="M43" s="22">
        <v>972515</v>
      </c>
      <c r="N43" s="22">
        <v>3174714</v>
      </c>
      <c r="O43" s="22">
        <v>601129</v>
      </c>
      <c r="P43" s="22">
        <v>6882357</v>
      </c>
      <c r="Q43" s="22">
        <v>1860805</v>
      </c>
      <c r="R43" s="22">
        <v>9344291</v>
      </c>
      <c r="S43" s="22"/>
      <c r="T43" s="22"/>
      <c r="U43" s="22"/>
      <c r="V43" s="22"/>
      <c r="W43" s="22">
        <v>14872031</v>
      </c>
      <c r="X43" s="22">
        <v>13328056</v>
      </c>
      <c r="Y43" s="22">
        <v>1543975</v>
      </c>
      <c r="Z43" s="23">
        <v>11.58439760457189</v>
      </c>
      <c r="AA43" s="20">
        <v>21175118</v>
      </c>
    </row>
    <row r="44" spans="1:27" x14ac:dyDescent="0.25">
      <c r="A44" s="19" t="s">
        <v>69</v>
      </c>
      <c r="B44" s="15" t="s">
        <v>32</v>
      </c>
      <c r="C44" s="20">
        <v>32713918</v>
      </c>
      <c r="D44" s="20"/>
      <c r="E44" s="21">
        <v>53772403</v>
      </c>
      <c r="F44" s="22">
        <v>54640280</v>
      </c>
      <c r="G44" s="22">
        <v>2421188</v>
      </c>
      <c r="H44" s="22">
        <v>3601045</v>
      </c>
      <c r="I44" s="22">
        <v>3629425</v>
      </c>
      <c r="J44" s="22">
        <v>9651658</v>
      </c>
      <c r="K44" s="22">
        <v>3259375</v>
      </c>
      <c r="L44" s="22">
        <v>5992977</v>
      </c>
      <c r="M44" s="22">
        <v>4885067</v>
      </c>
      <c r="N44" s="22">
        <v>14137419</v>
      </c>
      <c r="O44" s="22">
        <v>3977216</v>
      </c>
      <c r="P44" s="22">
        <v>3709034</v>
      </c>
      <c r="Q44" s="22">
        <v>1948637</v>
      </c>
      <c r="R44" s="22">
        <v>9634887</v>
      </c>
      <c r="S44" s="22"/>
      <c r="T44" s="22"/>
      <c r="U44" s="22"/>
      <c r="V44" s="22"/>
      <c r="W44" s="22">
        <v>33423964</v>
      </c>
      <c r="X44" s="22">
        <v>39659740</v>
      </c>
      <c r="Y44" s="22">
        <v>-6235776</v>
      </c>
      <c r="Z44" s="23">
        <v>-15.72318930986436</v>
      </c>
      <c r="AA44" s="20">
        <v>54640280</v>
      </c>
    </row>
    <row r="45" spans="1:27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3305043591</v>
      </c>
      <c r="D47" s="29">
        <f t="shared" ref="D47:Y47" si="1">SUM(D34:D46)</f>
        <v>0</v>
      </c>
      <c r="E47" s="30">
        <f t="shared" si="1"/>
        <v>3335124853</v>
      </c>
      <c r="F47" s="31">
        <f t="shared" si="1"/>
        <v>3619130581</v>
      </c>
      <c r="G47" s="31">
        <f t="shared" si="1"/>
        <v>180103706</v>
      </c>
      <c r="H47" s="31">
        <f t="shared" si="1"/>
        <v>199942234</v>
      </c>
      <c r="I47" s="31">
        <f t="shared" si="1"/>
        <v>270812349</v>
      </c>
      <c r="J47" s="31">
        <f t="shared" si="1"/>
        <v>650858289</v>
      </c>
      <c r="K47" s="31">
        <f t="shared" si="1"/>
        <v>259110274</v>
      </c>
      <c r="L47" s="31">
        <f t="shared" si="1"/>
        <v>284234672</v>
      </c>
      <c r="M47" s="31">
        <f t="shared" si="1"/>
        <v>290440169</v>
      </c>
      <c r="N47" s="31">
        <f t="shared" si="1"/>
        <v>833785115</v>
      </c>
      <c r="O47" s="31">
        <f t="shared" si="1"/>
        <v>217642245</v>
      </c>
      <c r="P47" s="31">
        <f t="shared" si="1"/>
        <v>329920039</v>
      </c>
      <c r="Q47" s="31">
        <f t="shared" si="1"/>
        <v>274136761</v>
      </c>
      <c r="R47" s="31">
        <f t="shared" si="1"/>
        <v>821699045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2306342449</v>
      </c>
      <c r="X47" s="31">
        <f t="shared" si="1"/>
        <v>2499650169</v>
      </c>
      <c r="Y47" s="31">
        <f t="shared" si="1"/>
        <v>-193307720</v>
      </c>
      <c r="Z47" s="32">
        <f>+IF(X47&lt;&gt;0,+(Y47/X47)*100,0)</f>
        <v>-7.7333909519560455</v>
      </c>
      <c r="AA47" s="29">
        <f>SUM(AA34:AA46)</f>
        <v>3619130581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-466614911</v>
      </c>
      <c r="D48" s="39">
        <f t="shared" si="2"/>
        <v>0</v>
      </c>
      <c r="E48" s="40">
        <f t="shared" si="2"/>
        <v>449049881</v>
      </c>
      <c r="F48" s="41">
        <f t="shared" si="2"/>
        <v>195149148</v>
      </c>
      <c r="G48" s="41">
        <f t="shared" si="2"/>
        <v>176870935</v>
      </c>
      <c r="H48" s="41">
        <f t="shared" si="2"/>
        <v>201957031</v>
      </c>
      <c r="I48" s="41">
        <f t="shared" si="2"/>
        <v>-36874617</v>
      </c>
      <c r="J48" s="41">
        <f t="shared" si="2"/>
        <v>341953349</v>
      </c>
      <c r="K48" s="41">
        <f t="shared" si="2"/>
        <v>39830497</v>
      </c>
      <c r="L48" s="41">
        <f t="shared" si="2"/>
        <v>-133914148</v>
      </c>
      <c r="M48" s="41">
        <f t="shared" si="2"/>
        <v>58047887</v>
      </c>
      <c r="N48" s="41">
        <f t="shared" si="2"/>
        <v>-36035764</v>
      </c>
      <c r="O48" s="41">
        <f t="shared" si="2"/>
        <v>338993097</v>
      </c>
      <c r="P48" s="41">
        <f t="shared" si="2"/>
        <v>-83827090</v>
      </c>
      <c r="Q48" s="41">
        <f t="shared" si="2"/>
        <v>56877139</v>
      </c>
      <c r="R48" s="41">
        <f t="shared" si="2"/>
        <v>312043146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617960731</v>
      </c>
      <c r="X48" s="41">
        <f t="shared" si="2"/>
        <v>354246675</v>
      </c>
      <c r="Y48" s="41">
        <f t="shared" si="2"/>
        <v>263714056</v>
      </c>
      <c r="Z48" s="42">
        <f>+IF(X48&lt;&gt;0,+(Y48/X48)*100,0)</f>
        <v>74.44362208904289</v>
      </c>
      <c r="AA48" s="39">
        <f>+AA32-AA47</f>
        <v>195149148</v>
      </c>
    </row>
    <row r="49" spans="1:27" x14ac:dyDescent="0.25">
      <c r="A49" s="43" t="s">
        <v>74</v>
      </c>
      <c r="B49" s="15" t="s">
        <v>32</v>
      </c>
      <c r="C49" s="20">
        <v>438299315</v>
      </c>
      <c r="D49" s="20"/>
      <c r="E49" s="21">
        <v>638952200</v>
      </c>
      <c r="F49" s="22">
        <v>609598647</v>
      </c>
      <c r="G49" s="22">
        <v>72147735</v>
      </c>
      <c r="H49" s="22">
        <v>9817939</v>
      </c>
      <c r="I49" s="22">
        <v>24440810</v>
      </c>
      <c r="J49" s="22">
        <v>106406484</v>
      </c>
      <c r="K49" s="22">
        <v>124226912</v>
      </c>
      <c r="L49" s="22">
        <v>114661245</v>
      </c>
      <c r="M49" s="22">
        <v>27728102</v>
      </c>
      <c r="N49" s="22">
        <v>266616259</v>
      </c>
      <c r="O49" s="22">
        <v>131137020</v>
      </c>
      <c r="P49" s="22">
        <v>166214140</v>
      </c>
      <c r="Q49" s="22">
        <v>80988365</v>
      </c>
      <c r="R49" s="22">
        <v>378339525</v>
      </c>
      <c r="S49" s="22"/>
      <c r="T49" s="22"/>
      <c r="U49" s="22"/>
      <c r="V49" s="22"/>
      <c r="W49" s="22">
        <v>751362268</v>
      </c>
      <c r="X49" s="22">
        <v>521201104</v>
      </c>
      <c r="Y49" s="22">
        <v>230161164</v>
      </c>
      <c r="Z49" s="23">
        <v>44.159761411403302</v>
      </c>
      <c r="AA49" s="20">
        <v>609598647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-28315596</v>
      </c>
      <c r="D51" s="48">
        <f t="shared" si="3"/>
        <v>0</v>
      </c>
      <c r="E51" s="49">
        <f t="shared" si="3"/>
        <v>1088002081</v>
      </c>
      <c r="F51" s="50">
        <f t="shared" si="3"/>
        <v>804747795</v>
      </c>
      <c r="G51" s="50">
        <f t="shared" si="3"/>
        <v>249018670</v>
      </c>
      <c r="H51" s="50">
        <f t="shared" si="3"/>
        <v>211774970</v>
      </c>
      <c r="I51" s="50">
        <f t="shared" si="3"/>
        <v>-12433807</v>
      </c>
      <c r="J51" s="50">
        <f t="shared" si="3"/>
        <v>448359833</v>
      </c>
      <c r="K51" s="50">
        <f t="shared" si="3"/>
        <v>164057409</v>
      </c>
      <c r="L51" s="50">
        <f t="shared" si="3"/>
        <v>-19252903</v>
      </c>
      <c r="M51" s="50">
        <f t="shared" si="3"/>
        <v>85775989</v>
      </c>
      <c r="N51" s="50">
        <f t="shared" si="3"/>
        <v>230580495</v>
      </c>
      <c r="O51" s="50">
        <f t="shared" si="3"/>
        <v>470130117</v>
      </c>
      <c r="P51" s="50">
        <f t="shared" si="3"/>
        <v>82387050</v>
      </c>
      <c r="Q51" s="50">
        <f t="shared" si="3"/>
        <v>137865504</v>
      </c>
      <c r="R51" s="50">
        <f t="shared" si="3"/>
        <v>690382671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1369322999</v>
      </c>
      <c r="X51" s="50">
        <f t="shared" si="3"/>
        <v>875447779</v>
      </c>
      <c r="Y51" s="50">
        <f t="shared" si="3"/>
        <v>493875220</v>
      </c>
      <c r="Z51" s="51">
        <f>+IF(X51&lt;&gt;0,+(Y51/X51)*100,0)</f>
        <v>56.414012559851386</v>
      </c>
      <c r="AA51" s="48">
        <f>SUM(AA48:AA50)</f>
        <v>804747795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-28315596</v>
      </c>
      <c r="D53" s="54">
        <f>+D51-D52</f>
        <v>0</v>
      </c>
      <c r="E53" s="55">
        <f t="shared" si="4"/>
        <v>1088002081</v>
      </c>
      <c r="F53" s="56">
        <f t="shared" si="4"/>
        <v>804747795</v>
      </c>
      <c r="G53" s="56">
        <f t="shared" si="4"/>
        <v>249018670</v>
      </c>
      <c r="H53" s="56">
        <f t="shared" si="4"/>
        <v>211774970</v>
      </c>
      <c r="I53" s="56">
        <f t="shared" si="4"/>
        <v>-12433807</v>
      </c>
      <c r="J53" s="56">
        <f t="shared" si="4"/>
        <v>448359833</v>
      </c>
      <c r="K53" s="56">
        <f t="shared" si="4"/>
        <v>164057409</v>
      </c>
      <c r="L53" s="56">
        <f t="shared" si="4"/>
        <v>-19252903</v>
      </c>
      <c r="M53" s="56">
        <f t="shared" si="4"/>
        <v>85775989</v>
      </c>
      <c r="N53" s="56">
        <f t="shared" si="4"/>
        <v>230580495</v>
      </c>
      <c r="O53" s="56">
        <f t="shared" si="4"/>
        <v>470130117</v>
      </c>
      <c r="P53" s="56">
        <f t="shared" si="4"/>
        <v>82387050</v>
      </c>
      <c r="Q53" s="56">
        <f t="shared" si="4"/>
        <v>137865504</v>
      </c>
      <c r="R53" s="56">
        <f t="shared" si="4"/>
        <v>690382671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1369322999</v>
      </c>
      <c r="X53" s="56">
        <f t="shared" si="4"/>
        <v>875447779</v>
      </c>
      <c r="Y53" s="56">
        <f t="shared" si="4"/>
        <v>493875220</v>
      </c>
      <c r="Z53" s="57">
        <f>+IF(X53&lt;&gt;0,+(Y53/X53)*100,0)</f>
        <v>56.414012559851386</v>
      </c>
      <c r="AA53" s="54">
        <f>+AA51-AA52</f>
        <v>804747795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-28315596</v>
      </c>
      <c r="D56" s="48">
        <f>SUM(D53:D55)</f>
        <v>0</v>
      </c>
      <c r="E56" s="49">
        <f t="shared" si="5"/>
        <v>1088002081</v>
      </c>
      <c r="F56" s="50">
        <f t="shared" si="5"/>
        <v>804747795</v>
      </c>
      <c r="G56" s="50">
        <f t="shared" si="5"/>
        <v>249018670</v>
      </c>
      <c r="H56" s="50">
        <f t="shared" si="5"/>
        <v>211774970</v>
      </c>
      <c r="I56" s="50">
        <f t="shared" si="5"/>
        <v>-12433807</v>
      </c>
      <c r="J56" s="50">
        <f t="shared" si="5"/>
        <v>448359833</v>
      </c>
      <c r="K56" s="50">
        <f t="shared" si="5"/>
        <v>164057409</v>
      </c>
      <c r="L56" s="50">
        <f t="shared" si="5"/>
        <v>-19252903</v>
      </c>
      <c r="M56" s="50">
        <f t="shared" si="5"/>
        <v>85775989</v>
      </c>
      <c r="N56" s="50">
        <f t="shared" si="5"/>
        <v>230580495</v>
      </c>
      <c r="O56" s="50">
        <f t="shared" si="5"/>
        <v>470130117</v>
      </c>
      <c r="P56" s="50">
        <f t="shared" si="5"/>
        <v>82387050</v>
      </c>
      <c r="Q56" s="50">
        <f t="shared" si="5"/>
        <v>137865504</v>
      </c>
      <c r="R56" s="50">
        <f t="shared" si="5"/>
        <v>690382671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1369322999</v>
      </c>
      <c r="X56" s="50">
        <f t="shared" si="5"/>
        <v>875447779</v>
      </c>
      <c r="Y56" s="50">
        <f t="shared" si="5"/>
        <v>493875220</v>
      </c>
      <c r="Z56" s="51">
        <f>+IF(X56&lt;&gt;0,+(Y56/X56)*100,0)</f>
        <v>56.414012559851386</v>
      </c>
      <c r="AA56" s="48">
        <f>SUM(AA53:AA55)</f>
        <v>804747795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-28315596</v>
      </c>
      <c r="D59" s="65">
        <f>SUM(D56:D58)</f>
        <v>0</v>
      </c>
      <c r="E59" s="66">
        <f t="shared" si="6"/>
        <v>1088002081</v>
      </c>
      <c r="F59" s="67">
        <f t="shared" si="6"/>
        <v>804747795</v>
      </c>
      <c r="G59" s="67">
        <f t="shared" si="6"/>
        <v>249018670</v>
      </c>
      <c r="H59" s="67">
        <f t="shared" si="6"/>
        <v>211774970</v>
      </c>
      <c r="I59" s="67">
        <f t="shared" si="6"/>
        <v>-12433807</v>
      </c>
      <c r="J59" s="67">
        <f t="shared" si="6"/>
        <v>448359833</v>
      </c>
      <c r="K59" s="67">
        <f t="shared" si="6"/>
        <v>164057409</v>
      </c>
      <c r="L59" s="67">
        <f t="shared" si="6"/>
        <v>-19252903</v>
      </c>
      <c r="M59" s="67">
        <f t="shared" si="6"/>
        <v>85775989</v>
      </c>
      <c r="N59" s="67">
        <f t="shared" si="6"/>
        <v>230580495</v>
      </c>
      <c r="O59" s="67">
        <f t="shared" si="6"/>
        <v>470130117</v>
      </c>
      <c r="P59" s="67">
        <f t="shared" si="6"/>
        <v>82387050</v>
      </c>
      <c r="Q59" s="67">
        <f t="shared" si="6"/>
        <v>137865504</v>
      </c>
      <c r="R59" s="67">
        <f t="shared" si="6"/>
        <v>690382671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1369322999</v>
      </c>
      <c r="X59" s="67">
        <f t="shared" si="6"/>
        <v>875447779</v>
      </c>
      <c r="Y59" s="67">
        <f t="shared" si="6"/>
        <v>493875220</v>
      </c>
      <c r="Z59" s="68">
        <f>+IF(X59&lt;&gt;0,+(Y59/X59)*100,0)</f>
        <v>56.414012559851386</v>
      </c>
      <c r="AA59" s="65">
        <f>SUM(AA56:AA58)</f>
        <v>804747795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1396362655</v>
      </c>
      <c r="D8" s="20"/>
      <c r="E8" s="21">
        <v>1594451510</v>
      </c>
      <c r="F8" s="22">
        <v>1594451510</v>
      </c>
      <c r="G8" s="22">
        <v>108367420</v>
      </c>
      <c r="H8" s="22">
        <v>62167871</v>
      </c>
      <c r="I8" s="22">
        <v>142388214</v>
      </c>
      <c r="J8" s="22">
        <v>312923505</v>
      </c>
      <c r="K8" s="22">
        <v>180620207</v>
      </c>
      <c r="L8" s="22">
        <v>68505743</v>
      </c>
      <c r="M8" s="22">
        <v>151543338</v>
      </c>
      <c r="N8" s="22">
        <v>400669288</v>
      </c>
      <c r="O8" s="22">
        <v>153230396</v>
      </c>
      <c r="P8" s="22">
        <v>149769997</v>
      </c>
      <c r="Q8" s="22">
        <v>145794739</v>
      </c>
      <c r="R8" s="22">
        <v>448795132</v>
      </c>
      <c r="S8" s="22"/>
      <c r="T8" s="22"/>
      <c r="U8" s="22"/>
      <c r="V8" s="22"/>
      <c r="W8" s="22">
        <v>1162387925</v>
      </c>
      <c r="X8" s="22">
        <v>1195838611</v>
      </c>
      <c r="Y8" s="22">
        <v>-33450686</v>
      </c>
      <c r="Z8" s="23">
        <v>-2.7972575640476625</v>
      </c>
      <c r="AA8" s="20">
        <v>1594451510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58324</v>
      </c>
      <c r="D10" s="20"/>
      <c r="E10" s="21">
        <v>175650</v>
      </c>
      <c r="F10" s="22">
        <v>175650</v>
      </c>
      <c r="G10" s="22"/>
      <c r="H10" s="22"/>
      <c r="I10" s="22"/>
      <c r="J10" s="22"/>
      <c r="K10" s="22">
        <v>15697</v>
      </c>
      <c r="L10" s="22"/>
      <c r="M10" s="22"/>
      <c r="N10" s="22">
        <v>15697</v>
      </c>
      <c r="O10" s="22">
        <v>18874</v>
      </c>
      <c r="P10" s="22"/>
      <c r="Q10" s="22"/>
      <c r="R10" s="22">
        <v>18874</v>
      </c>
      <c r="S10" s="22"/>
      <c r="T10" s="22"/>
      <c r="U10" s="22"/>
      <c r="V10" s="22"/>
      <c r="W10" s="22">
        <v>34571</v>
      </c>
      <c r="X10" s="22">
        <v>131733</v>
      </c>
      <c r="Y10" s="22">
        <v>-97162</v>
      </c>
      <c r="Z10" s="23">
        <v>-73.756765578860268</v>
      </c>
      <c r="AA10" s="20">
        <v>175650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>
        <v>5221612</v>
      </c>
      <c r="R14" s="22">
        <v>5221612</v>
      </c>
      <c r="S14" s="22"/>
      <c r="T14" s="22"/>
      <c r="U14" s="22"/>
      <c r="V14" s="22"/>
      <c r="W14" s="22">
        <v>5221612</v>
      </c>
      <c r="X14" s="22"/>
      <c r="Y14" s="22">
        <v>5221612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3746185</v>
      </c>
      <c r="D17" s="20"/>
      <c r="E17" s="21">
        <v>4333310</v>
      </c>
      <c r="F17" s="22">
        <v>4333310</v>
      </c>
      <c r="G17" s="22">
        <v>316103</v>
      </c>
      <c r="H17" s="22">
        <v>339969</v>
      </c>
      <c r="I17" s="22">
        <v>128627</v>
      </c>
      <c r="J17" s="22">
        <v>784699</v>
      </c>
      <c r="K17" s="22">
        <v>271047</v>
      </c>
      <c r="L17" s="22">
        <v>271047</v>
      </c>
      <c r="M17" s="22">
        <v>271047</v>
      </c>
      <c r="N17" s="22">
        <v>813141</v>
      </c>
      <c r="O17" s="22">
        <v>275641</v>
      </c>
      <c r="P17" s="22">
        <v>275641</v>
      </c>
      <c r="Q17" s="22">
        <v>275641</v>
      </c>
      <c r="R17" s="22">
        <v>826923</v>
      </c>
      <c r="S17" s="22"/>
      <c r="T17" s="22"/>
      <c r="U17" s="22"/>
      <c r="V17" s="22"/>
      <c r="W17" s="22">
        <v>2424763</v>
      </c>
      <c r="X17" s="22">
        <v>3249981</v>
      </c>
      <c r="Y17" s="22">
        <v>-825218</v>
      </c>
      <c r="Z17" s="23">
        <v>-25.391471519371962</v>
      </c>
      <c r="AA17" s="20">
        <v>4333310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3984882</v>
      </c>
      <c r="D19" s="20"/>
      <c r="E19" s="21">
        <v>5211810</v>
      </c>
      <c r="F19" s="22">
        <v>5211810</v>
      </c>
      <c r="G19" s="22">
        <v>299458</v>
      </c>
      <c r="H19" s="22">
        <v>290511</v>
      </c>
      <c r="I19" s="22">
        <v>346058</v>
      </c>
      <c r="J19" s="22">
        <v>936027</v>
      </c>
      <c r="K19" s="22">
        <v>225030</v>
      </c>
      <c r="L19" s="22">
        <v>456641</v>
      </c>
      <c r="M19" s="22">
        <v>609028</v>
      </c>
      <c r="N19" s="22">
        <v>1290699</v>
      </c>
      <c r="O19" s="22">
        <v>633811</v>
      </c>
      <c r="P19" s="22">
        <v>588532</v>
      </c>
      <c r="Q19" s="22">
        <v>419081</v>
      </c>
      <c r="R19" s="22">
        <v>1641424</v>
      </c>
      <c r="S19" s="22"/>
      <c r="T19" s="22"/>
      <c r="U19" s="22"/>
      <c r="V19" s="22"/>
      <c r="W19" s="22">
        <v>3868150</v>
      </c>
      <c r="X19" s="22">
        <v>3908853</v>
      </c>
      <c r="Y19" s="22">
        <v>-40703</v>
      </c>
      <c r="Z19" s="23">
        <v>-1.0413029090630934</v>
      </c>
      <c r="AA19" s="20">
        <v>5211810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137198730</v>
      </c>
      <c r="D22" s="20"/>
      <c r="E22" s="21">
        <v>157049260</v>
      </c>
      <c r="F22" s="22">
        <v>157049260</v>
      </c>
      <c r="G22" s="22"/>
      <c r="H22" s="22"/>
      <c r="I22" s="22"/>
      <c r="J22" s="22"/>
      <c r="K22" s="22">
        <v>41885754</v>
      </c>
      <c r="L22" s="22">
        <v>13502600</v>
      </c>
      <c r="M22" s="22">
        <v>11691549</v>
      </c>
      <c r="N22" s="22">
        <v>67079903</v>
      </c>
      <c r="O22" s="22">
        <v>12667666</v>
      </c>
      <c r="P22" s="22"/>
      <c r="Q22" s="22">
        <v>29356389</v>
      </c>
      <c r="R22" s="22">
        <v>42024055</v>
      </c>
      <c r="S22" s="22"/>
      <c r="T22" s="22"/>
      <c r="U22" s="22"/>
      <c r="V22" s="22"/>
      <c r="W22" s="22">
        <v>109103958</v>
      </c>
      <c r="X22" s="22">
        <v>117786942</v>
      </c>
      <c r="Y22" s="22">
        <v>-8682984</v>
      </c>
      <c r="Z22" s="23">
        <v>-7.3717713123072679</v>
      </c>
      <c r="AA22" s="20">
        <v>157049260</v>
      </c>
    </row>
    <row r="23" spans="1:27" x14ac:dyDescent="0.25">
      <c r="A23" s="19" t="s">
        <v>51</v>
      </c>
      <c r="B23" s="15" t="s">
        <v>32</v>
      </c>
      <c r="C23" s="20">
        <v>33132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542612595</v>
      </c>
      <c r="D25" s="20"/>
      <c r="E25" s="21">
        <v>697865420</v>
      </c>
      <c r="F25" s="22">
        <v>694470008</v>
      </c>
      <c r="G25" s="22"/>
      <c r="H25" s="22">
        <v>285852425</v>
      </c>
      <c r="I25" s="22"/>
      <c r="J25" s="22">
        <v>285852425</v>
      </c>
      <c r="K25" s="22"/>
      <c r="L25" s="22"/>
      <c r="M25" s="22"/>
      <c r="N25" s="22"/>
      <c r="O25" s="22">
        <v>266674709</v>
      </c>
      <c r="P25" s="22">
        <v>3277003</v>
      </c>
      <c r="Q25" s="22">
        <v>-37992800</v>
      </c>
      <c r="R25" s="22">
        <v>231958912</v>
      </c>
      <c r="S25" s="22"/>
      <c r="T25" s="22"/>
      <c r="U25" s="22"/>
      <c r="V25" s="22"/>
      <c r="W25" s="22">
        <v>517811337</v>
      </c>
      <c r="X25" s="22">
        <v>504411692</v>
      </c>
      <c r="Y25" s="22">
        <v>13399645</v>
      </c>
      <c r="Z25" s="23">
        <v>2.6564897706613828</v>
      </c>
      <c r="AA25" s="20">
        <v>694470008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4988</v>
      </c>
      <c r="D29" s="20"/>
      <c r="E29" s="21"/>
      <c r="F29" s="22"/>
      <c r="G29" s="22"/>
      <c r="H29" s="22"/>
      <c r="I29" s="22"/>
      <c r="J29" s="22"/>
      <c r="K29" s="22">
        <v>7725</v>
      </c>
      <c r="L29" s="22"/>
      <c r="M29" s="22"/>
      <c r="N29" s="22">
        <v>7725</v>
      </c>
      <c r="O29" s="22"/>
      <c r="P29" s="22"/>
      <c r="Q29" s="22"/>
      <c r="R29" s="22"/>
      <c r="S29" s="22"/>
      <c r="T29" s="22"/>
      <c r="U29" s="22"/>
      <c r="V29" s="22"/>
      <c r="W29" s="22">
        <v>7725</v>
      </c>
      <c r="X29" s="22"/>
      <c r="Y29" s="22">
        <v>7725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2084001491</v>
      </c>
      <c r="D32" s="29">
        <f t="shared" ref="D32:Y32" si="0">SUM(D6:D31)</f>
        <v>0</v>
      </c>
      <c r="E32" s="30">
        <f t="shared" si="0"/>
        <v>2459086960</v>
      </c>
      <c r="F32" s="31">
        <f t="shared" si="0"/>
        <v>2455691548</v>
      </c>
      <c r="G32" s="31">
        <f t="shared" si="0"/>
        <v>108982981</v>
      </c>
      <c r="H32" s="31">
        <f t="shared" si="0"/>
        <v>348650776</v>
      </c>
      <c r="I32" s="31">
        <f t="shared" si="0"/>
        <v>142862899</v>
      </c>
      <c r="J32" s="31">
        <f t="shared" si="0"/>
        <v>600496656</v>
      </c>
      <c r="K32" s="31">
        <f t="shared" si="0"/>
        <v>223025460</v>
      </c>
      <c r="L32" s="31">
        <f t="shared" si="0"/>
        <v>82736031</v>
      </c>
      <c r="M32" s="31">
        <f t="shared" si="0"/>
        <v>164114962</v>
      </c>
      <c r="N32" s="31">
        <f t="shared" si="0"/>
        <v>469876453</v>
      </c>
      <c r="O32" s="31">
        <f t="shared" si="0"/>
        <v>433501097</v>
      </c>
      <c r="P32" s="31">
        <f t="shared" si="0"/>
        <v>153911173</v>
      </c>
      <c r="Q32" s="31">
        <f t="shared" si="0"/>
        <v>143074662</v>
      </c>
      <c r="R32" s="31">
        <f t="shared" si="0"/>
        <v>730486932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1800860041</v>
      </c>
      <c r="X32" s="31">
        <f t="shared" si="0"/>
        <v>1825327812</v>
      </c>
      <c r="Y32" s="31">
        <f t="shared" si="0"/>
        <v>-24467771</v>
      </c>
      <c r="Z32" s="32">
        <f>+IF(X32&lt;&gt;0,+(Y32/X32)*100,0)</f>
        <v>-1.3404590035359634</v>
      </c>
      <c r="AA32" s="29">
        <f>SUM(AA6:AA31)</f>
        <v>2455691548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578758877</v>
      </c>
      <c r="D34" s="20"/>
      <c r="E34" s="21">
        <v>653653220</v>
      </c>
      <c r="F34" s="22">
        <v>639535086</v>
      </c>
      <c r="G34" s="22">
        <v>47452801</v>
      </c>
      <c r="H34" s="22">
        <v>41131239</v>
      </c>
      <c r="I34" s="22">
        <v>48242649</v>
      </c>
      <c r="J34" s="22">
        <v>136826689</v>
      </c>
      <c r="K34" s="22">
        <v>49215010</v>
      </c>
      <c r="L34" s="22">
        <v>74144625</v>
      </c>
      <c r="M34" s="22">
        <v>47999169</v>
      </c>
      <c r="N34" s="22">
        <v>171358804</v>
      </c>
      <c r="O34" s="22">
        <v>48901582</v>
      </c>
      <c r="P34" s="22">
        <v>46731911</v>
      </c>
      <c r="Q34" s="22">
        <v>46177227</v>
      </c>
      <c r="R34" s="22">
        <v>141810720</v>
      </c>
      <c r="S34" s="22"/>
      <c r="T34" s="22"/>
      <c r="U34" s="22"/>
      <c r="V34" s="22"/>
      <c r="W34" s="22">
        <v>449996213</v>
      </c>
      <c r="X34" s="22">
        <v>440972770</v>
      </c>
      <c r="Y34" s="22">
        <v>9023443</v>
      </c>
      <c r="Z34" s="23">
        <v>2.0462585478917439</v>
      </c>
      <c r="AA34" s="20">
        <v>639535086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56183323</v>
      </c>
      <c r="D37" s="20"/>
      <c r="E37" s="21">
        <v>75590830</v>
      </c>
      <c r="F37" s="22">
        <v>76147430</v>
      </c>
      <c r="G37" s="22">
        <v>3635445</v>
      </c>
      <c r="H37" s="22">
        <v>8047192</v>
      </c>
      <c r="I37" s="22">
        <v>5008045</v>
      </c>
      <c r="J37" s="22">
        <v>16690682</v>
      </c>
      <c r="K37" s="22">
        <v>8723583</v>
      </c>
      <c r="L37" s="22">
        <v>4100244</v>
      </c>
      <c r="M37" s="22">
        <v>6117761</v>
      </c>
      <c r="N37" s="22">
        <v>18941588</v>
      </c>
      <c r="O37" s="22">
        <v>7779352</v>
      </c>
      <c r="P37" s="22">
        <v>4605099</v>
      </c>
      <c r="Q37" s="22">
        <v>2795237</v>
      </c>
      <c r="R37" s="22">
        <v>15179688</v>
      </c>
      <c r="S37" s="22"/>
      <c r="T37" s="22"/>
      <c r="U37" s="22"/>
      <c r="V37" s="22"/>
      <c r="W37" s="22">
        <v>50811958</v>
      </c>
      <c r="X37" s="22">
        <v>55883145</v>
      </c>
      <c r="Y37" s="22">
        <v>-5071187</v>
      </c>
      <c r="Z37" s="23">
        <v>-9.074627063312203</v>
      </c>
      <c r="AA37" s="20">
        <v>76147430</v>
      </c>
    </row>
    <row r="38" spans="1:27" x14ac:dyDescent="0.25">
      <c r="A38" s="19" t="s">
        <v>64</v>
      </c>
      <c r="B38" s="15" t="s">
        <v>32</v>
      </c>
      <c r="C38" s="20">
        <v>361809110</v>
      </c>
      <c r="D38" s="20"/>
      <c r="E38" s="21">
        <v>180628250</v>
      </c>
      <c r="F38" s="22">
        <v>180628250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180628250</v>
      </c>
    </row>
    <row r="39" spans="1:27" x14ac:dyDescent="0.25">
      <c r="A39" s="19" t="s">
        <v>65</v>
      </c>
      <c r="B39" s="15" t="s">
        <v>32</v>
      </c>
      <c r="C39" s="20">
        <v>386293145</v>
      </c>
      <c r="D39" s="20"/>
      <c r="E39" s="21">
        <v>396573680</v>
      </c>
      <c r="F39" s="22">
        <v>396573680</v>
      </c>
      <c r="G39" s="22">
        <v>32451716</v>
      </c>
      <c r="H39" s="22">
        <v>32451716</v>
      </c>
      <c r="I39" s="22">
        <v>24710668</v>
      </c>
      <c r="J39" s="22">
        <v>89614100</v>
      </c>
      <c r="K39" s="22">
        <v>29870039</v>
      </c>
      <c r="L39" s="22">
        <v>29805884</v>
      </c>
      <c r="M39" s="22">
        <v>29775045</v>
      </c>
      <c r="N39" s="22">
        <v>89450968</v>
      </c>
      <c r="O39" s="22">
        <v>30105185</v>
      </c>
      <c r="P39" s="22">
        <v>30167620</v>
      </c>
      <c r="Q39" s="22">
        <v>31288818</v>
      </c>
      <c r="R39" s="22">
        <v>91561623</v>
      </c>
      <c r="S39" s="22"/>
      <c r="T39" s="22"/>
      <c r="U39" s="22"/>
      <c r="V39" s="22"/>
      <c r="W39" s="22">
        <v>270626691</v>
      </c>
      <c r="X39" s="22">
        <v>297418293</v>
      </c>
      <c r="Y39" s="22">
        <v>-26791602</v>
      </c>
      <c r="Z39" s="23">
        <v>-9.0080545247430361</v>
      </c>
      <c r="AA39" s="20">
        <v>396573680</v>
      </c>
    </row>
    <row r="40" spans="1:27" x14ac:dyDescent="0.25">
      <c r="A40" s="19" t="s">
        <v>40</v>
      </c>
      <c r="B40" s="15" t="s">
        <v>32</v>
      </c>
      <c r="C40" s="20">
        <v>109120640</v>
      </c>
      <c r="D40" s="20"/>
      <c r="E40" s="21">
        <v>100619030</v>
      </c>
      <c r="F40" s="22">
        <v>100619030</v>
      </c>
      <c r="G40" s="22">
        <v>8684799</v>
      </c>
      <c r="H40" s="22">
        <v>12066237</v>
      </c>
      <c r="I40" s="22">
        <v>10016668</v>
      </c>
      <c r="J40" s="22">
        <v>30767704</v>
      </c>
      <c r="K40" s="22">
        <v>10350557</v>
      </c>
      <c r="L40" s="22">
        <v>10016668</v>
      </c>
      <c r="M40" s="22">
        <v>10329570</v>
      </c>
      <c r="N40" s="22">
        <v>30696795</v>
      </c>
      <c r="O40" s="22">
        <v>9971352</v>
      </c>
      <c r="P40" s="22">
        <v>9266753</v>
      </c>
      <c r="Q40" s="22">
        <v>9905840</v>
      </c>
      <c r="R40" s="22">
        <v>29143945</v>
      </c>
      <c r="S40" s="22"/>
      <c r="T40" s="22"/>
      <c r="U40" s="22"/>
      <c r="V40" s="22"/>
      <c r="W40" s="22">
        <v>90608444</v>
      </c>
      <c r="X40" s="22">
        <v>71300541</v>
      </c>
      <c r="Y40" s="22">
        <v>19307903</v>
      </c>
      <c r="Z40" s="23">
        <v>27.079602383381634</v>
      </c>
      <c r="AA40" s="20">
        <v>100619030</v>
      </c>
    </row>
    <row r="41" spans="1:27" x14ac:dyDescent="0.25">
      <c r="A41" s="19" t="s">
        <v>66</v>
      </c>
      <c r="B41" s="15" t="s">
        <v>32</v>
      </c>
      <c r="C41" s="20">
        <v>767487897</v>
      </c>
      <c r="D41" s="20"/>
      <c r="E41" s="21">
        <v>846159220</v>
      </c>
      <c r="F41" s="22">
        <v>1039103665</v>
      </c>
      <c r="G41" s="22">
        <v>14476619</v>
      </c>
      <c r="H41" s="22">
        <v>58726892</v>
      </c>
      <c r="I41" s="22">
        <v>59306773</v>
      </c>
      <c r="J41" s="22">
        <v>132510284</v>
      </c>
      <c r="K41" s="22">
        <v>69584353</v>
      </c>
      <c r="L41" s="22">
        <v>97300700</v>
      </c>
      <c r="M41" s="22">
        <v>83671994</v>
      </c>
      <c r="N41" s="22">
        <v>250557047</v>
      </c>
      <c r="O41" s="22">
        <v>54595068</v>
      </c>
      <c r="P41" s="22">
        <v>128858819</v>
      </c>
      <c r="Q41" s="22">
        <v>82808413</v>
      </c>
      <c r="R41" s="22">
        <v>266262300</v>
      </c>
      <c r="S41" s="22"/>
      <c r="T41" s="22"/>
      <c r="U41" s="22"/>
      <c r="V41" s="22"/>
      <c r="W41" s="22">
        <v>649329631</v>
      </c>
      <c r="X41" s="22">
        <v>799018488</v>
      </c>
      <c r="Y41" s="22">
        <v>-149688857</v>
      </c>
      <c r="Z41" s="23">
        <v>-18.734091794882225</v>
      </c>
      <c r="AA41" s="20">
        <v>1039103665</v>
      </c>
    </row>
    <row r="42" spans="1:27" x14ac:dyDescent="0.25">
      <c r="A42" s="19" t="s">
        <v>67</v>
      </c>
      <c r="B42" s="15" t="s">
        <v>32</v>
      </c>
      <c r="C42" s="20">
        <v>122356867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15930675</v>
      </c>
      <c r="D44" s="20"/>
      <c r="E44" s="21">
        <v>23704250</v>
      </c>
      <c r="F44" s="22">
        <v>21321994</v>
      </c>
      <c r="G44" s="22">
        <v>348670</v>
      </c>
      <c r="H44" s="22">
        <v>2306683</v>
      </c>
      <c r="I44" s="22">
        <v>1880535</v>
      </c>
      <c r="J44" s="22">
        <v>4535888</v>
      </c>
      <c r="K44" s="22">
        <v>1306227</v>
      </c>
      <c r="L44" s="22">
        <v>2202099</v>
      </c>
      <c r="M44" s="22">
        <v>1721174</v>
      </c>
      <c r="N44" s="22">
        <v>5229500</v>
      </c>
      <c r="O44" s="22">
        <v>2009753</v>
      </c>
      <c r="P44" s="22">
        <v>1069980</v>
      </c>
      <c r="Q44" s="22">
        <v>868226</v>
      </c>
      <c r="R44" s="22">
        <v>3947959</v>
      </c>
      <c r="S44" s="22"/>
      <c r="T44" s="22"/>
      <c r="U44" s="22"/>
      <c r="V44" s="22"/>
      <c r="W44" s="22">
        <v>13713347</v>
      </c>
      <c r="X44" s="22">
        <v>14241996</v>
      </c>
      <c r="Y44" s="22">
        <v>-528649</v>
      </c>
      <c r="Z44" s="23">
        <v>-3.7119024608629294</v>
      </c>
      <c r="AA44" s="20">
        <v>21321994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2397940534</v>
      </c>
      <c r="D47" s="29">
        <f t="shared" ref="D47:Y47" si="1">SUM(D34:D46)</f>
        <v>0</v>
      </c>
      <c r="E47" s="30">
        <f t="shared" si="1"/>
        <v>2276928480</v>
      </c>
      <c r="F47" s="31">
        <f t="shared" si="1"/>
        <v>2453929135</v>
      </c>
      <c r="G47" s="31">
        <f t="shared" si="1"/>
        <v>107050050</v>
      </c>
      <c r="H47" s="31">
        <f t="shared" si="1"/>
        <v>154729959</v>
      </c>
      <c r="I47" s="31">
        <f t="shared" si="1"/>
        <v>149165338</v>
      </c>
      <c r="J47" s="31">
        <f t="shared" si="1"/>
        <v>410945347</v>
      </c>
      <c r="K47" s="31">
        <f t="shared" si="1"/>
        <v>169049769</v>
      </c>
      <c r="L47" s="31">
        <f t="shared" si="1"/>
        <v>217570220</v>
      </c>
      <c r="M47" s="31">
        <f t="shared" si="1"/>
        <v>179614713</v>
      </c>
      <c r="N47" s="31">
        <f t="shared" si="1"/>
        <v>566234702</v>
      </c>
      <c r="O47" s="31">
        <f t="shared" si="1"/>
        <v>153362292</v>
      </c>
      <c r="P47" s="31">
        <f t="shared" si="1"/>
        <v>220700182</v>
      </c>
      <c r="Q47" s="31">
        <f t="shared" si="1"/>
        <v>173843761</v>
      </c>
      <c r="R47" s="31">
        <f t="shared" si="1"/>
        <v>547906235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1525086284</v>
      </c>
      <c r="X47" s="31">
        <f t="shared" si="1"/>
        <v>1678835233</v>
      </c>
      <c r="Y47" s="31">
        <f t="shared" si="1"/>
        <v>-153748949</v>
      </c>
      <c r="Z47" s="32">
        <f>+IF(X47&lt;&gt;0,+(Y47/X47)*100,0)</f>
        <v>-9.1580725718543459</v>
      </c>
      <c r="AA47" s="29">
        <f>SUM(AA34:AA46)</f>
        <v>2453929135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-313939043</v>
      </c>
      <c r="D48" s="39">
        <f t="shared" si="2"/>
        <v>0</v>
      </c>
      <c r="E48" s="40">
        <f t="shared" si="2"/>
        <v>182158480</v>
      </c>
      <c r="F48" s="41">
        <f t="shared" si="2"/>
        <v>1762413</v>
      </c>
      <c r="G48" s="41">
        <f t="shared" si="2"/>
        <v>1932931</v>
      </c>
      <c r="H48" s="41">
        <f t="shared" si="2"/>
        <v>193920817</v>
      </c>
      <c r="I48" s="41">
        <f t="shared" si="2"/>
        <v>-6302439</v>
      </c>
      <c r="J48" s="41">
        <f t="shared" si="2"/>
        <v>189551309</v>
      </c>
      <c r="K48" s="41">
        <f t="shared" si="2"/>
        <v>53975691</v>
      </c>
      <c r="L48" s="41">
        <f t="shared" si="2"/>
        <v>-134834189</v>
      </c>
      <c r="M48" s="41">
        <f t="shared" si="2"/>
        <v>-15499751</v>
      </c>
      <c r="N48" s="41">
        <f t="shared" si="2"/>
        <v>-96358249</v>
      </c>
      <c r="O48" s="41">
        <f t="shared" si="2"/>
        <v>280138805</v>
      </c>
      <c r="P48" s="41">
        <f t="shared" si="2"/>
        <v>-66789009</v>
      </c>
      <c r="Q48" s="41">
        <f t="shared" si="2"/>
        <v>-30769099</v>
      </c>
      <c r="R48" s="41">
        <f t="shared" si="2"/>
        <v>182580697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275773757</v>
      </c>
      <c r="X48" s="41">
        <f t="shared" si="2"/>
        <v>146492579</v>
      </c>
      <c r="Y48" s="41">
        <f t="shared" si="2"/>
        <v>129281178</v>
      </c>
      <c r="Z48" s="42">
        <f>+IF(X48&lt;&gt;0,+(Y48/X48)*100,0)</f>
        <v>88.251008264384495</v>
      </c>
      <c r="AA48" s="39">
        <f>+AA32-AA47</f>
        <v>1762413</v>
      </c>
    </row>
    <row r="49" spans="1:27" x14ac:dyDescent="0.25">
      <c r="A49" s="43" t="s">
        <v>74</v>
      </c>
      <c r="B49" s="15" t="s">
        <v>32</v>
      </c>
      <c r="C49" s="20">
        <v>278698480</v>
      </c>
      <c r="D49" s="20"/>
      <c r="E49" s="21">
        <v>435586000</v>
      </c>
      <c r="F49" s="22">
        <v>423171048</v>
      </c>
      <c r="G49" s="22">
        <v>63434677</v>
      </c>
      <c r="H49" s="22">
        <v>7893000</v>
      </c>
      <c r="I49" s="22">
        <v>8767000</v>
      </c>
      <c r="J49" s="22">
        <v>80094677</v>
      </c>
      <c r="K49" s="22">
        <v>113637775</v>
      </c>
      <c r="L49" s="22">
        <v>76752195</v>
      </c>
      <c r="M49" s="22">
        <v>5875000</v>
      </c>
      <c r="N49" s="22">
        <v>196264970</v>
      </c>
      <c r="O49" s="22">
        <v>129142134</v>
      </c>
      <c r="P49" s="22">
        <v>161633675</v>
      </c>
      <c r="Q49" s="22">
        <v>62666024</v>
      </c>
      <c r="R49" s="22">
        <v>353441833</v>
      </c>
      <c r="S49" s="22"/>
      <c r="T49" s="22"/>
      <c r="U49" s="22"/>
      <c r="V49" s="22"/>
      <c r="W49" s="22">
        <v>629801480</v>
      </c>
      <c r="X49" s="22">
        <v>362988047</v>
      </c>
      <c r="Y49" s="22">
        <v>266813433</v>
      </c>
      <c r="Z49" s="23">
        <v>73.504743532229867</v>
      </c>
      <c r="AA49" s="20">
        <v>423171048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-35240563</v>
      </c>
      <c r="D51" s="48">
        <f t="shared" si="3"/>
        <v>0</v>
      </c>
      <c r="E51" s="49">
        <f t="shared" si="3"/>
        <v>617744480</v>
      </c>
      <c r="F51" s="50">
        <f t="shared" si="3"/>
        <v>424933461</v>
      </c>
      <c r="G51" s="50">
        <f t="shared" si="3"/>
        <v>65367608</v>
      </c>
      <c r="H51" s="50">
        <f t="shared" si="3"/>
        <v>201813817</v>
      </c>
      <c r="I51" s="50">
        <f t="shared" si="3"/>
        <v>2464561</v>
      </c>
      <c r="J51" s="50">
        <f t="shared" si="3"/>
        <v>269645986</v>
      </c>
      <c r="K51" s="50">
        <f t="shared" si="3"/>
        <v>167613466</v>
      </c>
      <c r="L51" s="50">
        <f t="shared" si="3"/>
        <v>-58081994</v>
      </c>
      <c r="M51" s="50">
        <f t="shared" si="3"/>
        <v>-9624751</v>
      </c>
      <c r="N51" s="50">
        <f t="shared" si="3"/>
        <v>99906721</v>
      </c>
      <c r="O51" s="50">
        <f t="shared" si="3"/>
        <v>409280939</v>
      </c>
      <c r="P51" s="50">
        <f t="shared" si="3"/>
        <v>94844666</v>
      </c>
      <c r="Q51" s="50">
        <f t="shared" si="3"/>
        <v>31896925</v>
      </c>
      <c r="R51" s="50">
        <f t="shared" si="3"/>
        <v>536022530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905575237</v>
      </c>
      <c r="X51" s="50">
        <f t="shared" si="3"/>
        <v>509480626</v>
      </c>
      <c r="Y51" s="50">
        <f t="shared" si="3"/>
        <v>396094611</v>
      </c>
      <c r="Z51" s="51">
        <f>+IF(X51&lt;&gt;0,+(Y51/X51)*100,0)</f>
        <v>77.7447837633771</v>
      </c>
      <c r="AA51" s="48">
        <f>SUM(AA48:AA50)</f>
        <v>424933461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-35240563</v>
      </c>
      <c r="D53" s="54">
        <f>+D51-D52</f>
        <v>0</v>
      </c>
      <c r="E53" s="55">
        <f t="shared" si="4"/>
        <v>617744480</v>
      </c>
      <c r="F53" s="56">
        <f t="shared" si="4"/>
        <v>424933461</v>
      </c>
      <c r="G53" s="56">
        <f t="shared" si="4"/>
        <v>65367608</v>
      </c>
      <c r="H53" s="56">
        <f t="shared" si="4"/>
        <v>201813817</v>
      </c>
      <c r="I53" s="56">
        <f t="shared" si="4"/>
        <v>2464561</v>
      </c>
      <c r="J53" s="56">
        <f t="shared" si="4"/>
        <v>269645986</v>
      </c>
      <c r="K53" s="56">
        <f t="shared" si="4"/>
        <v>167613466</v>
      </c>
      <c r="L53" s="56">
        <f t="shared" si="4"/>
        <v>-58081994</v>
      </c>
      <c r="M53" s="56">
        <f t="shared" si="4"/>
        <v>-9624751</v>
      </c>
      <c r="N53" s="56">
        <f t="shared" si="4"/>
        <v>99906721</v>
      </c>
      <c r="O53" s="56">
        <f t="shared" si="4"/>
        <v>409280939</v>
      </c>
      <c r="P53" s="56">
        <f t="shared" si="4"/>
        <v>94844666</v>
      </c>
      <c r="Q53" s="56">
        <f t="shared" si="4"/>
        <v>31896925</v>
      </c>
      <c r="R53" s="56">
        <f t="shared" si="4"/>
        <v>536022530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905575237</v>
      </c>
      <c r="X53" s="56">
        <f t="shared" si="4"/>
        <v>509480626</v>
      </c>
      <c r="Y53" s="56">
        <f t="shared" si="4"/>
        <v>396094611</v>
      </c>
      <c r="Z53" s="57">
        <f>+IF(X53&lt;&gt;0,+(Y53/X53)*100,0)</f>
        <v>77.7447837633771</v>
      </c>
      <c r="AA53" s="54">
        <f>+AA51-AA52</f>
        <v>424933461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-35240563</v>
      </c>
      <c r="D56" s="48">
        <f>SUM(D53:D55)</f>
        <v>0</v>
      </c>
      <c r="E56" s="49">
        <f t="shared" si="5"/>
        <v>617744480</v>
      </c>
      <c r="F56" s="50">
        <f t="shared" si="5"/>
        <v>424933461</v>
      </c>
      <c r="G56" s="50">
        <f t="shared" si="5"/>
        <v>65367608</v>
      </c>
      <c r="H56" s="50">
        <f t="shared" si="5"/>
        <v>201813817</v>
      </c>
      <c r="I56" s="50">
        <f t="shared" si="5"/>
        <v>2464561</v>
      </c>
      <c r="J56" s="50">
        <f t="shared" si="5"/>
        <v>269645986</v>
      </c>
      <c r="K56" s="50">
        <f t="shared" si="5"/>
        <v>167613466</v>
      </c>
      <c r="L56" s="50">
        <f t="shared" si="5"/>
        <v>-58081994</v>
      </c>
      <c r="M56" s="50">
        <f t="shared" si="5"/>
        <v>-9624751</v>
      </c>
      <c r="N56" s="50">
        <f t="shared" si="5"/>
        <v>99906721</v>
      </c>
      <c r="O56" s="50">
        <f t="shared" si="5"/>
        <v>409280939</v>
      </c>
      <c r="P56" s="50">
        <f t="shared" si="5"/>
        <v>94844666</v>
      </c>
      <c r="Q56" s="50">
        <f t="shared" si="5"/>
        <v>31896925</v>
      </c>
      <c r="R56" s="50">
        <f t="shared" si="5"/>
        <v>536022530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905575237</v>
      </c>
      <c r="X56" s="50">
        <f t="shared" si="5"/>
        <v>509480626</v>
      </c>
      <c r="Y56" s="50">
        <f t="shared" si="5"/>
        <v>396094611</v>
      </c>
      <c r="Z56" s="51">
        <f>+IF(X56&lt;&gt;0,+(Y56/X56)*100,0)</f>
        <v>77.7447837633771</v>
      </c>
      <c r="AA56" s="48">
        <f>SUM(AA53:AA55)</f>
        <v>424933461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-35240563</v>
      </c>
      <c r="D59" s="65">
        <f>SUM(D56:D58)</f>
        <v>0</v>
      </c>
      <c r="E59" s="66">
        <f t="shared" si="6"/>
        <v>617744480</v>
      </c>
      <c r="F59" s="67">
        <f t="shared" si="6"/>
        <v>424933461</v>
      </c>
      <c r="G59" s="67">
        <f t="shared" si="6"/>
        <v>65367608</v>
      </c>
      <c r="H59" s="67">
        <f t="shared" si="6"/>
        <v>201813817</v>
      </c>
      <c r="I59" s="67">
        <f t="shared" si="6"/>
        <v>2464561</v>
      </c>
      <c r="J59" s="67">
        <f t="shared" si="6"/>
        <v>269645986</v>
      </c>
      <c r="K59" s="67">
        <f t="shared" si="6"/>
        <v>167613466</v>
      </c>
      <c r="L59" s="67">
        <f t="shared" si="6"/>
        <v>-58081994</v>
      </c>
      <c r="M59" s="67">
        <f t="shared" si="6"/>
        <v>-9624751</v>
      </c>
      <c r="N59" s="67">
        <f t="shared" si="6"/>
        <v>99906721</v>
      </c>
      <c r="O59" s="67">
        <f t="shared" si="6"/>
        <v>409280939</v>
      </c>
      <c r="P59" s="67">
        <f t="shared" si="6"/>
        <v>94844666</v>
      </c>
      <c r="Q59" s="67">
        <f t="shared" si="6"/>
        <v>31896925</v>
      </c>
      <c r="R59" s="67">
        <f t="shared" si="6"/>
        <v>536022530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905575237</v>
      </c>
      <c r="X59" s="67">
        <f t="shared" si="6"/>
        <v>509480626</v>
      </c>
      <c r="Y59" s="67">
        <f t="shared" si="6"/>
        <v>396094611</v>
      </c>
      <c r="Z59" s="68">
        <f>+IF(X59&lt;&gt;0,+(Y59/X59)*100,0)</f>
        <v>77.7447837633771</v>
      </c>
      <c r="AA59" s="65">
        <f>SUM(AA56:AA58)</f>
        <v>424933461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-10916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-10916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83940</v>
      </c>
      <c r="D34" s="20"/>
      <c r="E34" s="21"/>
      <c r="F34" s="22"/>
      <c r="G34" s="22">
        <v>27936</v>
      </c>
      <c r="H34" s="22">
        <v>51709</v>
      </c>
      <c r="I34" s="22">
        <v>50730</v>
      </c>
      <c r="J34" s="22">
        <v>130375</v>
      </c>
      <c r="K34" s="22">
        <v>44663</v>
      </c>
      <c r="L34" s="22">
        <v>46683</v>
      </c>
      <c r="M34" s="22">
        <v>40621</v>
      </c>
      <c r="N34" s="22">
        <v>131967</v>
      </c>
      <c r="O34" s="22">
        <v>49629</v>
      </c>
      <c r="P34" s="22">
        <v>44663</v>
      </c>
      <c r="Q34" s="22"/>
      <c r="R34" s="22">
        <v>94292</v>
      </c>
      <c r="S34" s="22"/>
      <c r="T34" s="22"/>
      <c r="U34" s="22"/>
      <c r="V34" s="22"/>
      <c r="W34" s="22">
        <v>356634</v>
      </c>
      <c r="X34" s="22"/>
      <c r="Y34" s="22">
        <v>356634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833</v>
      </c>
      <c r="D44" s="20"/>
      <c r="E44" s="21"/>
      <c r="F44" s="22"/>
      <c r="G44" s="22">
        <v>277</v>
      </c>
      <c r="H44" s="22">
        <v>513</v>
      </c>
      <c r="I44" s="22">
        <v>503</v>
      </c>
      <c r="J44" s="22">
        <v>1293</v>
      </c>
      <c r="K44" s="22">
        <v>443</v>
      </c>
      <c r="L44" s="22">
        <v>463</v>
      </c>
      <c r="M44" s="22">
        <v>403</v>
      </c>
      <c r="N44" s="22">
        <v>1309</v>
      </c>
      <c r="O44" s="22">
        <v>492</v>
      </c>
      <c r="P44" s="22">
        <v>443</v>
      </c>
      <c r="Q44" s="22"/>
      <c r="R44" s="22">
        <v>935</v>
      </c>
      <c r="S44" s="22"/>
      <c r="T44" s="22"/>
      <c r="U44" s="22"/>
      <c r="V44" s="22"/>
      <c r="W44" s="22">
        <v>3537</v>
      </c>
      <c r="X44" s="22"/>
      <c r="Y44" s="22">
        <v>3537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84773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28213</v>
      </c>
      <c r="H47" s="31">
        <f t="shared" si="1"/>
        <v>52222</v>
      </c>
      <c r="I47" s="31">
        <f t="shared" si="1"/>
        <v>51233</v>
      </c>
      <c r="J47" s="31">
        <f t="shared" si="1"/>
        <v>131668</v>
      </c>
      <c r="K47" s="31">
        <f t="shared" si="1"/>
        <v>45106</v>
      </c>
      <c r="L47" s="31">
        <f t="shared" si="1"/>
        <v>47146</v>
      </c>
      <c r="M47" s="31">
        <f t="shared" si="1"/>
        <v>41024</v>
      </c>
      <c r="N47" s="31">
        <f t="shared" si="1"/>
        <v>133276</v>
      </c>
      <c r="O47" s="31">
        <f t="shared" si="1"/>
        <v>50121</v>
      </c>
      <c r="P47" s="31">
        <f t="shared" si="1"/>
        <v>45106</v>
      </c>
      <c r="Q47" s="31">
        <f t="shared" si="1"/>
        <v>0</v>
      </c>
      <c r="R47" s="31">
        <f t="shared" si="1"/>
        <v>95227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360171</v>
      </c>
      <c r="X47" s="31">
        <f t="shared" si="1"/>
        <v>0</v>
      </c>
      <c r="Y47" s="31">
        <f t="shared" si="1"/>
        <v>360171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-95689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-28213</v>
      </c>
      <c r="H48" s="41">
        <f t="shared" si="2"/>
        <v>-52222</v>
      </c>
      <c r="I48" s="41">
        <f t="shared" si="2"/>
        <v>-51233</v>
      </c>
      <c r="J48" s="41">
        <f t="shared" si="2"/>
        <v>-131668</v>
      </c>
      <c r="K48" s="41">
        <f t="shared" si="2"/>
        <v>-45106</v>
      </c>
      <c r="L48" s="41">
        <f t="shared" si="2"/>
        <v>-47146</v>
      </c>
      <c r="M48" s="41">
        <f t="shared" si="2"/>
        <v>-41024</v>
      </c>
      <c r="N48" s="41">
        <f t="shared" si="2"/>
        <v>-133276</v>
      </c>
      <c r="O48" s="41">
        <f t="shared" si="2"/>
        <v>-50121</v>
      </c>
      <c r="P48" s="41">
        <f t="shared" si="2"/>
        <v>-45106</v>
      </c>
      <c r="Q48" s="41">
        <f t="shared" si="2"/>
        <v>0</v>
      </c>
      <c r="R48" s="41">
        <f t="shared" si="2"/>
        <v>-95227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-360171</v>
      </c>
      <c r="X48" s="41">
        <f t="shared" si="2"/>
        <v>0</v>
      </c>
      <c r="Y48" s="41">
        <f t="shared" si="2"/>
        <v>-360171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-95689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-28213</v>
      </c>
      <c r="H51" s="50">
        <f t="shared" si="3"/>
        <v>-52222</v>
      </c>
      <c r="I51" s="50">
        <f t="shared" si="3"/>
        <v>-51233</v>
      </c>
      <c r="J51" s="50">
        <f t="shared" si="3"/>
        <v>-131668</v>
      </c>
      <c r="K51" s="50">
        <f t="shared" si="3"/>
        <v>-45106</v>
      </c>
      <c r="L51" s="50">
        <f t="shared" si="3"/>
        <v>-47146</v>
      </c>
      <c r="M51" s="50">
        <f t="shared" si="3"/>
        <v>-41024</v>
      </c>
      <c r="N51" s="50">
        <f t="shared" si="3"/>
        <v>-133276</v>
      </c>
      <c r="O51" s="50">
        <f t="shared" si="3"/>
        <v>-50121</v>
      </c>
      <c r="P51" s="50">
        <f t="shared" si="3"/>
        <v>-45106</v>
      </c>
      <c r="Q51" s="50">
        <f t="shared" si="3"/>
        <v>0</v>
      </c>
      <c r="R51" s="50">
        <f t="shared" si="3"/>
        <v>-95227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-360171</v>
      </c>
      <c r="X51" s="50">
        <f t="shared" si="3"/>
        <v>0</v>
      </c>
      <c r="Y51" s="50">
        <f t="shared" si="3"/>
        <v>-360171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-95689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-28213</v>
      </c>
      <c r="H53" s="56">
        <f t="shared" si="4"/>
        <v>-52222</v>
      </c>
      <c r="I53" s="56">
        <f t="shared" si="4"/>
        <v>-51233</v>
      </c>
      <c r="J53" s="56">
        <f t="shared" si="4"/>
        <v>-131668</v>
      </c>
      <c r="K53" s="56">
        <f t="shared" si="4"/>
        <v>-45106</v>
      </c>
      <c r="L53" s="56">
        <f t="shared" si="4"/>
        <v>-47146</v>
      </c>
      <c r="M53" s="56">
        <f t="shared" si="4"/>
        <v>-41024</v>
      </c>
      <c r="N53" s="56">
        <f t="shared" si="4"/>
        <v>-133276</v>
      </c>
      <c r="O53" s="56">
        <f t="shared" si="4"/>
        <v>-50121</v>
      </c>
      <c r="P53" s="56">
        <f t="shared" si="4"/>
        <v>-45106</v>
      </c>
      <c r="Q53" s="56">
        <f t="shared" si="4"/>
        <v>0</v>
      </c>
      <c r="R53" s="56">
        <f t="shared" si="4"/>
        <v>-95227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-360171</v>
      </c>
      <c r="X53" s="56">
        <f t="shared" si="4"/>
        <v>0</v>
      </c>
      <c r="Y53" s="56">
        <f t="shared" si="4"/>
        <v>-360171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-95689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-28213</v>
      </c>
      <c r="H56" s="50">
        <f t="shared" si="5"/>
        <v>-52222</v>
      </c>
      <c r="I56" s="50">
        <f t="shared" si="5"/>
        <v>-51233</v>
      </c>
      <c r="J56" s="50">
        <f t="shared" si="5"/>
        <v>-131668</v>
      </c>
      <c r="K56" s="50">
        <f t="shared" si="5"/>
        <v>-45106</v>
      </c>
      <c r="L56" s="50">
        <f t="shared" si="5"/>
        <v>-47146</v>
      </c>
      <c r="M56" s="50">
        <f t="shared" si="5"/>
        <v>-41024</v>
      </c>
      <c r="N56" s="50">
        <f t="shared" si="5"/>
        <v>-133276</v>
      </c>
      <c r="O56" s="50">
        <f t="shared" si="5"/>
        <v>-50121</v>
      </c>
      <c r="P56" s="50">
        <f t="shared" si="5"/>
        <v>-45106</v>
      </c>
      <c r="Q56" s="50">
        <f t="shared" si="5"/>
        <v>0</v>
      </c>
      <c r="R56" s="50">
        <f t="shared" si="5"/>
        <v>-95227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-360171</v>
      </c>
      <c r="X56" s="50">
        <f t="shared" si="5"/>
        <v>0</v>
      </c>
      <c r="Y56" s="50">
        <f t="shared" si="5"/>
        <v>-360171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-95689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-28213</v>
      </c>
      <c r="H59" s="67">
        <f t="shared" si="6"/>
        <v>-52222</v>
      </c>
      <c r="I59" s="67">
        <f t="shared" si="6"/>
        <v>-51233</v>
      </c>
      <c r="J59" s="67">
        <f t="shared" si="6"/>
        <v>-131668</v>
      </c>
      <c r="K59" s="67">
        <f t="shared" si="6"/>
        <v>-45106</v>
      </c>
      <c r="L59" s="67">
        <f t="shared" si="6"/>
        <v>-47146</v>
      </c>
      <c r="M59" s="67">
        <f t="shared" si="6"/>
        <v>-41024</v>
      </c>
      <c r="N59" s="67">
        <f t="shared" si="6"/>
        <v>-133276</v>
      </c>
      <c r="O59" s="67">
        <f t="shared" si="6"/>
        <v>-50121</v>
      </c>
      <c r="P59" s="67">
        <f t="shared" si="6"/>
        <v>-45106</v>
      </c>
      <c r="Q59" s="67">
        <f t="shared" si="6"/>
        <v>0</v>
      </c>
      <c r="R59" s="67">
        <f t="shared" si="6"/>
        <v>-95227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-360171</v>
      </c>
      <c r="X59" s="67">
        <f t="shared" si="6"/>
        <v>0</v>
      </c>
      <c r="Y59" s="67">
        <f t="shared" si="6"/>
        <v>-360171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4900</v>
      </c>
      <c r="H7" s="22"/>
      <c r="I7" s="22">
        <v>900</v>
      </c>
      <c r="J7" s="22">
        <v>5800</v>
      </c>
      <c r="K7" s="22">
        <v>1400</v>
      </c>
      <c r="L7" s="22">
        <v>1000</v>
      </c>
      <c r="M7" s="22">
        <v>2800</v>
      </c>
      <c r="N7" s="22">
        <v>5200</v>
      </c>
      <c r="O7" s="22">
        <v>1500</v>
      </c>
      <c r="P7" s="22"/>
      <c r="Q7" s="22">
        <v>1700</v>
      </c>
      <c r="R7" s="22">
        <v>3200</v>
      </c>
      <c r="S7" s="22"/>
      <c r="T7" s="22"/>
      <c r="U7" s="22"/>
      <c r="V7" s="22"/>
      <c r="W7" s="22">
        <v>14200</v>
      </c>
      <c r="X7" s="22"/>
      <c r="Y7" s="22">
        <v>14200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112682893</v>
      </c>
      <c r="F8" s="22">
        <v>123951182</v>
      </c>
      <c r="G8" s="22">
        <v>8849221</v>
      </c>
      <c r="H8" s="22">
        <v>9843152</v>
      </c>
      <c r="I8" s="22">
        <v>9724898</v>
      </c>
      <c r="J8" s="22">
        <v>28417271</v>
      </c>
      <c r="K8" s="22">
        <v>10040505</v>
      </c>
      <c r="L8" s="22">
        <v>9790007</v>
      </c>
      <c r="M8" s="22">
        <v>10104314</v>
      </c>
      <c r="N8" s="22">
        <v>29934826</v>
      </c>
      <c r="O8" s="22">
        <v>9320430</v>
      </c>
      <c r="P8" s="22">
        <v>10494062</v>
      </c>
      <c r="Q8" s="22">
        <v>9549159</v>
      </c>
      <c r="R8" s="22">
        <v>29363651</v>
      </c>
      <c r="S8" s="22"/>
      <c r="T8" s="22"/>
      <c r="U8" s="22"/>
      <c r="V8" s="22"/>
      <c r="W8" s="22">
        <v>87715748</v>
      </c>
      <c r="X8" s="22">
        <v>92963385</v>
      </c>
      <c r="Y8" s="22">
        <v>-5247637</v>
      </c>
      <c r="Z8" s="23">
        <v>-5.6448428593687723</v>
      </c>
      <c r="AA8" s="20">
        <v>123951182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112682893</v>
      </c>
      <c r="F32" s="31">
        <f t="shared" si="0"/>
        <v>123951182</v>
      </c>
      <c r="G32" s="31">
        <f t="shared" si="0"/>
        <v>8854121</v>
      </c>
      <c r="H32" s="31">
        <f t="shared" si="0"/>
        <v>9843152</v>
      </c>
      <c r="I32" s="31">
        <f t="shared" si="0"/>
        <v>9725798</v>
      </c>
      <c r="J32" s="31">
        <f t="shared" si="0"/>
        <v>28423071</v>
      </c>
      <c r="K32" s="31">
        <f t="shared" si="0"/>
        <v>10041905</v>
      </c>
      <c r="L32" s="31">
        <f t="shared" si="0"/>
        <v>9791007</v>
      </c>
      <c r="M32" s="31">
        <f t="shared" si="0"/>
        <v>10107114</v>
      </c>
      <c r="N32" s="31">
        <f t="shared" si="0"/>
        <v>29940026</v>
      </c>
      <c r="O32" s="31">
        <f t="shared" si="0"/>
        <v>9321930</v>
      </c>
      <c r="P32" s="31">
        <f t="shared" si="0"/>
        <v>10494062</v>
      </c>
      <c r="Q32" s="31">
        <f t="shared" si="0"/>
        <v>9550859</v>
      </c>
      <c r="R32" s="31">
        <f t="shared" si="0"/>
        <v>29366851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87729948</v>
      </c>
      <c r="X32" s="31">
        <f t="shared" si="0"/>
        <v>92963385</v>
      </c>
      <c r="Y32" s="31">
        <f t="shared" si="0"/>
        <v>-5233437</v>
      </c>
      <c r="Z32" s="32">
        <f>+IF(X32&lt;&gt;0,+(Y32/X32)*100,0)</f>
        <v>-5.6295680283156644</v>
      </c>
      <c r="AA32" s="29">
        <f>SUM(AA6:AA31)</f>
        <v>123951182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22070895</v>
      </c>
      <c r="F34" s="22">
        <v>22070895</v>
      </c>
      <c r="G34" s="22">
        <v>4646786</v>
      </c>
      <c r="H34" s="22">
        <v>-624758</v>
      </c>
      <c r="I34" s="22">
        <v>3463025</v>
      </c>
      <c r="J34" s="22">
        <v>7485053</v>
      </c>
      <c r="K34" s="22">
        <v>3483620</v>
      </c>
      <c r="L34" s="22">
        <v>4635636</v>
      </c>
      <c r="M34" s="22">
        <v>3173563</v>
      </c>
      <c r="N34" s="22">
        <v>11292819</v>
      </c>
      <c r="O34" s="22">
        <v>2636787</v>
      </c>
      <c r="P34" s="22">
        <v>3864575</v>
      </c>
      <c r="Q34" s="22">
        <v>4902611</v>
      </c>
      <c r="R34" s="22">
        <v>11403973</v>
      </c>
      <c r="S34" s="22"/>
      <c r="T34" s="22"/>
      <c r="U34" s="22"/>
      <c r="V34" s="22"/>
      <c r="W34" s="22">
        <v>30181845</v>
      </c>
      <c r="X34" s="22">
        <v>16553178</v>
      </c>
      <c r="Y34" s="22">
        <v>13628667</v>
      </c>
      <c r="Z34" s="23">
        <v>82.332631232504113</v>
      </c>
      <c r="AA34" s="20">
        <v>22070895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>
        <v>7717</v>
      </c>
      <c r="R37" s="22">
        <v>7717</v>
      </c>
      <c r="S37" s="22"/>
      <c r="T37" s="22"/>
      <c r="U37" s="22"/>
      <c r="V37" s="22"/>
      <c r="W37" s="22">
        <v>7717</v>
      </c>
      <c r="X37" s="22"/>
      <c r="Y37" s="22">
        <v>7717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52130424</v>
      </c>
      <c r="F39" s="22">
        <v>52130424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39097827</v>
      </c>
      <c r="Y39" s="22">
        <v>-39097827</v>
      </c>
      <c r="Z39" s="23">
        <v>-100</v>
      </c>
      <c r="AA39" s="20">
        <v>52130424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1170111</v>
      </c>
      <c r="F40" s="22">
        <v>2545000</v>
      </c>
      <c r="G40" s="22">
        <v>170636</v>
      </c>
      <c r="H40" s="22">
        <v>573019</v>
      </c>
      <c r="I40" s="22">
        <v>423838</v>
      </c>
      <c r="J40" s="22">
        <v>1167493</v>
      </c>
      <c r="K40" s="22">
        <v>82593</v>
      </c>
      <c r="L40" s="22">
        <v>29713</v>
      </c>
      <c r="M40" s="22">
        <v>162882</v>
      </c>
      <c r="N40" s="22">
        <v>275188</v>
      </c>
      <c r="O40" s="22">
        <v>368718</v>
      </c>
      <c r="P40" s="22">
        <v>101724</v>
      </c>
      <c r="Q40" s="22">
        <v>85923</v>
      </c>
      <c r="R40" s="22">
        <v>556365</v>
      </c>
      <c r="S40" s="22"/>
      <c r="T40" s="22"/>
      <c r="U40" s="22"/>
      <c r="V40" s="22"/>
      <c r="W40" s="22">
        <v>1999046</v>
      </c>
      <c r="X40" s="22">
        <v>1908747</v>
      </c>
      <c r="Y40" s="22">
        <v>90299</v>
      </c>
      <c r="Z40" s="23">
        <v>4.7307998388471599</v>
      </c>
      <c r="AA40" s="20">
        <v>2545000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49610000</v>
      </c>
      <c r="F41" s="22">
        <v>52713612</v>
      </c>
      <c r="G41" s="22">
        <v>936933</v>
      </c>
      <c r="H41" s="22">
        <v>124565</v>
      </c>
      <c r="I41" s="22">
        <v>8017411</v>
      </c>
      <c r="J41" s="22">
        <v>9078909</v>
      </c>
      <c r="K41" s="22">
        <v>10102089</v>
      </c>
      <c r="L41" s="22">
        <v>11394644</v>
      </c>
      <c r="M41" s="22">
        <v>12501726</v>
      </c>
      <c r="N41" s="22">
        <v>33998459</v>
      </c>
      <c r="O41" s="22">
        <v>480000</v>
      </c>
      <c r="P41" s="22">
        <v>1516500</v>
      </c>
      <c r="Q41" s="22">
        <v>4516730</v>
      </c>
      <c r="R41" s="22">
        <v>6513230</v>
      </c>
      <c r="S41" s="22"/>
      <c r="T41" s="22"/>
      <c r="U41" s="22"/>
      <c r="V41" s="22"/>
      <c r="W41" s="22">
        <v>49590598</v>
      </c>
      <c r="X41" s="22">
        <v>39535218</v>
      </c>
      <c r="Y41" s="22">
        <v>10055380</v>
      </c>
      <c r="Z41" s="23">
        <v>25.433981418794755</v>
      </c>
      <c r="AA41" s="20">
        <v>52713612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>
        <v>5000</v>
      </c>
      <c r="G44" s="22">
        <v>40667</v>
      </c>
      <c r="H44" s="22">
        <v>45306</v>
      </c>
      <c r="I44" s="22">
        <v>29559</v>
      </c>
      <c r="J44" s="22">
        <v>115532</v>
      </c>
      <c r="K44" s="22">
        <v>29305</v>
      </c>
      <c r="L44" s="22">
        <v>40720</v>
      </c>
      <c r="M44" s="22">
        <v>26340</v>
      </c>
      <c r="N44" s="22">
        <v>96365</v>
      </c>
      <c r="O44" s="22">
        <v>25886</v>
      </c>
      <c r="P44" s="22">
        <v>32798</v>
      </c>
      <c r="Q44" s="22">
        <v>43947</v>
      </c>
      <c r="R44" s="22">
        <v>102631</v>
      </c>
      <c r="S44" s="22"/>
      <c r="T44" s="22"/>
      <c r="U44" s="22"/>
      <c r="V44" s="22"/>
      <c r="W44" s="22">
        <v>314528</v>
      </c>
      <c r="X44" s="22">
        <v>3753</v>
      </c>
      <c r="Y44" s="22">
        <v>310775</v>
      </c>
      <c r="Z44" s="23">
        <v>8280.7087663202765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124981430</v>
      </c>
      <c r="F47" s="31">
        <f t="shared" si="1"/>
        <v>129464931</v>
      </c>
      <c r="G47" s="31">
        <f t="shared" si="1"/>
        <v>5795022</v>
      </c>
      <c r="H47" s="31">
        <f t="shared" si="1"/>
        <v>118132</v>
      </c>
      <c r="I47" s="31">
        <f t="shared" si="1"/>
        <v>11933833</v>
      </c>
      <c r="J47" s="31">
        <f t="shared" si="1"/>
        <v>17846987</v>
      </c>
      <c r="K47" s="31">
        <f t="shared" si="1"/>
        <v>13697607</v>
      </c>
      <c r="L47" s="31">
        <f t="shared" si="1"/>
        <v>16100713</v>
      </c>
      <c r="M47" s="31">
        <f t="shared" si="1"/>
        <v>15864511</v>
      </c>
      <c r="N47" s="31">
        <f t="shared" si="1"/>
        <v>45662831</v>
      </c>
      <c r="O47" s="31">
        <f t="shared" si="1"/>
        <v>3511391</v>
      </c>
      <c r="P47" s="31">
        <f t="shared" si="1"/>
        <v>5515597</v>
      </c>
      <c r="Q47" s="31">
        <f t="shared" si="1"/>
        <v>9556928</v>
      </c>
      <c r="R47" s="31">
        <f t="shared" si="1"/>
        <v>18583916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82093734</v>
      </c>
      <c r="X47" s="31">
        <f t="shared" si="1"/>
        <v>97098723</v>
      </c>
      <c r="Y47" s="31">
        <f t="shared" si="1"/>
        <v>-15004989</v>
      </c>
      <c r="Z47" s="32">
        <f>+IF(X47&lt;&gt;0,+(Y47/X47)*100,0)</f>
        <v>-15.453332995944757</v>
      </c>
      <c r="AA47" s="29">
        <f>SUM(AA34:AA46)</f>
        <v>129464931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-12298537</v>
      </c>
      <c r="F48" s="41">
        <f t="shared" si="2"/>
        <v>-5513749</v>
      </c>
      <c r="G48" s="41">
        <f t="shared" si="2"/>
        <v>3059099</v>
      </c>
      <c r="H48" s="41">
        <f t="shared" si="2"/>
        <v>9725020</v>
      </c>
      <c r="I48" s="41">
        <f t="shared" si="2"/>
        <v>-2208035</v>
      </c>
      <c r="J48" s="41">
        <f t="shared" si="2"/>
        <v>10576084</v>
      </c>
      <c r="K48" s="41">
        <f t="shared" si="2"/>
        <v>-3655702</v>
      </c>
      <c r="L48" s="41">
        <f t="shared" si="2"/>
        <v>-6309706</v>
      </c>
      <c r="M48" s="41">
        <f t="shared" si="2"/>
        <v>-5757397</v>
      </c>
      <c r="N48" s="41">
        <f t="shared" si="2"/>
        <v>-15722805</v>
      </c>
      <c r="O48" s="41">
        <f t="shared" si="2"/>
        <v>5810539</v>
      </c>
      <c r="P48" s="41">
        <f t="shared" si="2"/>
        <v>4978465</v>
      </c>
      <c r="Q48" s="41">
        <f t="shared" si="2"/>
        <v>-6069</v>
      </c>
      <c r="R48" s="41">
        <f t="shared" si="2"/>
        <v>10782935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5636214</v>
      </c>
      <c r="X48" s="41">
        <f t="shared" si="2"/>
        <v>-4135338</v>
      </c>
      <c r="Y48" s="41">
        <f t="shared" si="2"/>
        <v>9771552</v>
      </c>
      <c r="Z48" s="42">
        <f>+IF(X48&lt;&gt;0,+(Y48/X48)*100,0)</f>
        <v>-236.29391358094551</v>
      </c>
      <c r="AA48" s="39">
        <f>+AA32-AA47</f>
        <v>-5513749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-12298537</v>
      </c>
      <c r="F51" s="50">
        <f t="shared" si="3"/>
        <v>-5513749</v>
      </c>
      <c r="G51" s="50">
        <f t="shared" si="3"/>
        <v>3059099</v>
      </c>
      <c r="H51" s="50">
        <f t="shared" si="3"/>
        <v>9725020</v>
      </c>
      <c r="I51" s="50">
        <f t="shared" si="3"/>
        <v>-2208035</v>
      </c>
      <c r="J51" s="50">
        <f t="shared" si="3"/>
        <v>10576084</v>
      </c>
      <c r="K51" s="50">
        <f t="shared" si="3"/>
        <v>-3655702</v>
      </c>
      <c r="L51" s="50">
        <f t="shared" si="3"/>
        <v>-6309706</v>
      </c>
      <c r="M51" s="50">
        <f t="shared" si="3"/>
        <v>-5757397</v>
      </c>
      <c r="N51" s="50">
        <f t="shared" si="3"/>
        <v>-15722805</v>
      </c>
      <c r="O51" s="50">
        <f t="shared" si="3"/>
        <v>5810539</v>
      </c>
      <c r="P51" s="50">
        <f t="shared" si="3"/>
        <v>4978465</v>
      </c>
      <c r="Q51" s="50">
        <f t="shared" si="3"/>
        <v>-6069</v>
      </c>
      <c r="R51" s="50">
        <f t="shared" si="3"/>
        <v>10782935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5636214</v>
      </c>
      <c r="X51" s="50">
        <f t="shared" si="3"/>
        <v>-4135338</v>
      </c>
      <c r="Y51" s="50">
        <f t="shared" si="3"/>
        <v>9771552</v>
      </c>
      <c r="Z51" s="51">
        <f>+IF(X51&lt;&gt;0,+(Y51/X51)*100,0)</f>
        <v>-236.29391358094551</v>
      </c>
      <c r="AA51" s="48">
        <f>SUM(AA48:AA50)</f>
        <v>-5513749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-12298537</v>
      </c>
      <c r="F53" s="56">
        <f t="shared" si="4"/>
        <v>-5513749</v>
      </c>
      <c r="G53" s="56">
        <f t="shared" si="4"/>
        <v>3059099</v>
      </c>
      <c r="H53" s="56">
        <f t="shared" si="4"/>
        <v>9725020</v>
      </c>
      <c r="I53" s="56">
        <f t="shared" si="4"/>
        <v>-2208035</v>
      </c>
      <c r="J53" s="56">
        <f t="shared" si="4"/>
        <v>10576084</v>
      </c>
      <c r="K53" s="56">
        <f t="shared" si="4"/>
        <v>-3655702</v>
      </c>
      <c r="L53" s="56">
        <f t="shared" si="4"/>
        <v>-6309706</v>
      </c>
      <c r="M53" s="56">
        <f t="shared" si="4"/>
        <v>-5757397</v>
      </c>
      <c r="N53" s="56">
        <f t="shared" si="4"/>
        <v>-15722805</v>
      </c>
      <c r="O53" s="56">
        <f t="shared" si="4"/>
        <v>5810539</v>
      </c>
      <c r="P53" s="56">
        <f t="shared" si="4"/>
        <v>4978465</v>
      </c>
      <c r="Q53" s="56">
        <f t="shared" si="4"/>
        <v>-6069</v>
      </c>
      <c r="R53" s="56">
        <f t="shared" si="4"/>
        <v>10782935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5636214</v>
      </c>
      <c r="X53" s="56">
        <f t="shared" si="4"/>
        <v>-4135338</v>
      </c>
      <c r="Y53" s="56">
        <f t="shared" si="4"/>
        <v>9771552</v>
      </c>
      <c r="Z53" s="57">
        <f>+IF(X53&lt;&gt;0,+(Y53/X53)*100,0)</f>
        <v>-236.29391358094551</v>
      </c>
      <c r="AA53" s="54">
        <f>+AA51-AA52</f>
        <v>-5513749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-12298537</v>
      </c>
      <c r="F56" s="50">
        <f t="shared" si="5"/>
        <v>-5513749</v>
      </c>
      <c r="G56" s="50">
        <f t="shared" si="5"/>
        <v>3059099</v>
      </c>
      <c r="H56" s="50">
        <f t="shared" si="5"/>
        <v>9725020</v>
      </c>
      <c r="I56" s="50">
        <f t="shared" si="5"/>
        <v>-2208035</v>
      </c>
      <c r="J56" s="50">
        <f t="shared" si="5"/>
        <v>10576084</v>
      </c>
      <c r="K56" s="50">
        <f t="shared" si="5"/>
        <v>-3655702</v>
      </c>
      <c r="L56" s="50">
        <f t="shared" si="5"/>
        <v>-6309706</v>
      </c>
      <c r="M56" s="50">
        <f t="shared" si="5"/>
        <v>-5757397</v>
      </c>
      <c r="N56" s="50">
        <f t="shared" si="5"/>
        <v>-15722805</v>
      </c>
      <c r="O56" s="50">
        <f t="shared" si="5"/>
        <v>5810539</v>
      </c>
      <c r="P56" s="50">
        <f t="shared" si="5"/>
        <v>4978465</v>
      </c>
      <c r="Q56" s="50">
        <f t="shared" si="5"/>
        <v>-6069</v>
      </c>
      <c r="R56" s="50">
        <f t="shared" si="5"/>
        <v>10782935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5636214</v>
      </c>
      <c r="X56" s="50">
        <f t="shared" si="5"/>
        <v>-4135338</v>
      </c>
      <c r="Y56" s="50">
        <f t="shared" si="5"/>
        <v>9771552</v>
      </c>
      <c r="Z56" s="51">
        <f>+IF(X56&lt;&gt;0,+(Y56/X56)*100,0)</f>
        <v>-236.29391358094551</v>
      </c>
      <c r="AA56" s="48">
        <f>SUM(AA53:AA55)</f>
        <v>-5513749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-12298537</v>
      </c>
      <c r="F59" s="67">
        <f t="shared" si="6"/>
        <v>-5513749</v>
      </c>
      <c r="G59" s="67">
        <f t="shared" si="6"/>
        <v>3059099</v>
      </c>
      <c r="H59" s="67">
        <f t="shared" si="6"/>
        <v>9725020</v>
      </c>
      <c r="I59" s="67">
        <f t="shared" si="6"/>
        <v>-2208035</v>
      </c>
      <c r="J59" s="67">
        <f t="shared" si="6"/>
        <v>10576084</v>
      </c>
      <c r="K59" s="67">
        <f t="shared" si="6"/>
        <v>-3655702</v>
      </c>
      <c r="L59" s="67">
        <f t="shared" si="6"/>
        <v>-6309706</v>
      </c>
      <c r="M59" s="67">
        <f t="shared" si="6"/>
        <v>-5757397</v>
      </c>
      <c r="N59" s="67">
        <f t="shared" si="6"/>
        <v>-15722805</v>
      </c>
      <c r="O59" s="67">
        <f t="shared" si="6"/>
        <v>5810539</v>
      </c>
      <c r="P59" s="67">
        <f t="shared" si="6"/>
        <v>4978465</v>
      </c>
      <c r="Q59" s="67">
        <f t="shared" si="6"/>
        <v>-6069</v>
      </c>
      <c r="R59" s="67">
        <f t="shared" si="6"/>
        <v>10782935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5636214</v>
      </c>
      <c r="X59" s="67">
        <f t="shared" si="6"/>
        <v>-4135338</v>
      </c>
      <c r="Y59" s="67">
        <f t="shared" si="6"/>
        <v>9771552</v>
      </c>
      <c r="Z59" s="68">
        <f>+IF(X59&lt;&gt;0,+(Y59/X59)*100,0)</f>
        <v>-236.29391358094551</v>
      </c>
      <c r="AA59" s="65">
        <f>SUM(AA56:AA58)</f>
        <v>-5513749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39601</v>
      </c>
      <c r="D10" s="20"/>
      <c r="E10" s="21">
        <v>56350</v>
      </c>
      <c r="F10" s="22">
        <v>56350</v>
      </c>
      <c r="G10" s="22">
        <v>3680</v>
      </c>
      <c r="H10" s="22">
        <v>1906</v>
      </c>
      <c r="I10" s="22">
        <v>1613</v>
      </c>
      <c r="J10" s="22">
        <v>7199</v>
      </c>
      <c r="K10" s="22">
        <v>1763</v>
      </c>
      <c r="L10" s="22">
        <v>5762</v>
      </c>
      <c r="M10" s="22">
        <v>5548</v>
      </c>
      <c r="N10" s="22">
        <v>13073</v>
      </c>
      <c r="O10" s="22">
        <v>9106</v>
      </c>
      <c r="P10" s="22">
        <v>3537</v>
      </c>
      <c r="Q10" s="22">
        <v>4384</v>
      </c>
      <c r="R10" s="22">
        <v>17027</v>
      </c>
      <c r="S10" s="22"/>
      <c r="T10" s="22"/>
      <c r="U10" s="22"/>
      <c r="V10" s="22"/>
      <c r="W10" s="22">
        <v>37299</v>
      </c>
      <c r="X10" s="22">
        <v>42255</v>
      </c>
      <c r="Y10" s="22">
        <v>-4956</v>
      </c>
      <c r="Z10" s="23">
        <v>-11.728789492367767</v>
      </c>
      <c r="AA10" s="20">
        <v>56350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39601</v>
      </c>
      <c r="D32" s="29">
        <f t="shared" ref="D32:Y32" si="0">SUM(D6:D31)</f>
        <v>0</v>
      </c>
      <c r="E32" s="30">
        <f t="shared" si="0"/>
        <v>56350</v>
      </c>
      <c r="F32" s="31">
        <f t="shared" si="0"/>
        <v>56350</v>
      </c>
      <c r="G32" s="31">
        <f t="shared" si="0"/>
        <v>3680</v>
      </c>
      <c r="H32" s="31">
        <f t="shared" si="0"/>
        <v>1906</v>
      </c>
      <c r="I32" s="31">
        <f t="shared" si="0"/>
        <v>1613</v>
      </c>
      <c r="J32" s="31">
        <f t="shared" si="0"/>
        <v>7199</v>
      </c>
      <c r="K32" s="31">
        <f t="shared" si="0"/>
        <v>1763</v>
      </c>
      <c r="L32" s="31">
        <f t="shared" si="0"/>
        <v>5762</v>
      </c>
      <c r="M32" s="31">
        <f t="shared" si="0"/>
        <v>5548</v>
      </c>
      <c r="N32" s="31">
        <f t="shared" si="0"/>
        <v>13073</v>
      </c>
      <c r="O32" s="31">
        <f t="shared" si="0"/>
        <v>9106</v>
      </c>
      <c r="P32" s="31">
        <f t="shared" si="0"/>
        <v>3537</v>
      </c>
      <c r="Q32" s="31">
        <f t="shared" si="0"/>
        <v>4384</v>
      </c>
      <c r="R32" s="31">
        <f t="shared" si="0"/>
        <v>17027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37299</v>
      </c>
      <c r="X32" s="31">
        <f t="shared" si="0"/>
        <v>42255</v>
      </c>
      <c r="Y32" s="31">
        <f t="shared" si="0"/>
        <v>-4956</v>
      </c>
      <c r="Z32" s="32">
        <f>+IF(X32&lt;&gt;0,+(Y32/X32)*100,0)</f>
        <v>-11.728789492367767</v>
      </c>
      <c r="AA32" s="29">
        <f>SUM(AA6:AA31)</f>
        <v>56350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3097244</v>
      </c>
      <c r="D34" s="20"/>
      <c r="E34" s="21">
        <v>3134285</v>
      </c>
      <c r="F34" s="22">
        <v>3149917</v>
      </c>
      <c r="G34" s="22">
        <v>179428</v>
      </c>
      <c r="H34" s="22">
        <v>171056</v>
      </c>
      <c r="I34" s="22">
        <v>171056</v>
      </c>
      <c r="J34" s="22">
        <v>521540</v>
      </c>
      <c r="K34" s="22">
        <v>171056</v>
      </c>
      <c r="L34" s="22">
        <v>181692</v>
      </c>
      <c r="M34" s="22">
        <v>227918</v>
      </c>
      <c r="N34" s="22">
        <v>580666</v>
      </c>
      <c r="O34" s="22">
        <v>179250</v>
      </c>
      <c r="P34" s="22">
        <v>205402</v>
      </c>
      <c r="Q34" s="22">
        <v>175510</v>
      </c>
      <c r="R34" s="22">
        <v>560162</v>
      </c>
      <c r="S34" s="22"/>
      <c r="T34" s="22"/>
      <c r="U34" s="22"/>
      <c r="V34" s="22"/>
      <c r="W34" s="22">
        <v>1662368</v>
      </c>
      <c r="X34" s="22">
        <v>2362383</v>
      </c>
      <c r="Y34" s="22">
        <v>-700015</v>
      </c>
      <c r="Z34" s="23">
        <v>-29.631732026517295</v>
      </c>
      <c r="AA34" s="20">
        <v>3149917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-6183</v>
      </c>
      <c r="D44" s="20"/>
      <c r="E44" s="21">
        <v>285313</v>
      </c>
      <c r="F44" s="22">
        <v>287632</v>
      </c>
      <c r="G44" s="22">
        <v>9678</v>
      </c>
      <c r="H44" s="22">
        <v>19293</v>
      </c>
      <c r="I44" s="22">
        <v>17078</v>
      </c>
      <c r="J44" s="22">
        <v>46049</v>
      </c>
      <c r="K44" s="22">
        <v>17078</v>
      </c>
      <c r="L44" s="22">
        <v>6222</v>
      </c>
      <c r="M44" s="22">
        <v>12196</v>
      </c>
      <c r="N44" s="22">
        <v>35496</v>
      </c>
      <c r="O44" s="22">
        <v>16667</v>
      </c>
      <c r="P44" s="22">
        <v>14206</v>
      </c>
      <c r="Q44" s="22">
        <v>18726</v>
      </c>
      <c r="R44" s="22">
        <v>49599</v>
      </c>
      <c r="S44" s="22"/>
      <c r="T44" s="22"/>
      <c r="U44" s="22"/>
      <c r="V44" s="22"/>
      <c r="W44" s="22">
        <v>131144</v>
      </c>
      <c r="X44" s="22">
        <v>215712</v>
      </c>
      <c r="Y44" s="22">
        <v>-84568</v>
      </c>
      <c r="Z44" s="23">
        <v>-39.20412401720813</v>
      </c>
      <c r="AA44" s="20">
        <v>287632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3091061</v>
      </c>
      <c r="D47" s="29">
        <f t="shared" ref="D47:Y47" si="1">SUM(D34:D46)</f>
        <v>0</v>
      </c>
      <c r="E47" s="30">
        <f t="shared" si="1"/>
        <v>3419598</v>
      </c>
      <c r="F47" s="31">
        <f t="shared" si="1"/>
        <v>3437549</v>
      </c>
      <c r="G47" s="31">
        <f t="shared" si="1"/>
        <v>189106</v>
      </c>
      <c r="H47" s="31">
        <f t="shared" si="1"/>
        <v>190349</v>
      </c>
      <c r="I47" s="31">
        <f t="shared" si="1"/>
        <v>188134</v>
      </c>
      <c r="J47" s="31">
        <f t="shared" si="1"/>
        <v>567589</v>
      </c>
      <c r="K47" s="31">
        <f t="shared" si="1"/>
        <v>188134</v>
      </c>
      <c r="L47" s="31">
        <f t="shared" si="1"/>
        <v>187914</v>
      </c>
      <c r="M47" s="31">
        <f t="shared" si="1"/>
        <v>240114</v>
      </c>
      <c r="N47" s="31">
        <f t="shared" si="1"/>
        <v>616162</v>
      </c>
      <c r="O47" s="31">
        <f t="shared" si="1"/>
        <v>195917</v>
      </c>
      <c r="P47" s="31">
        <f t="shared" si="1"/>
        <v>219608</v>
      </c>
      <c r="Q47" s="31">
        <f t="shared" si="1"/>
        <v>194236</v>
      </c>
      <c r="R47" s="31">
        <f t="shared" si="1"/>
        <v>609761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1793512</v>
      </c>
      <c r="X47" s="31">
        <f t="shared" si="1"/>
        <v>2578095</v>
      </c>
      <c r="Y47" s="31">
        <f t="shared" si="1"/>
        <v>-784583</v>
      </c>
      <c r="Z47" s="32">
        <f>+IF(X47&lt;&gt;0,+(Y47/X47)*100,0)</f>
        <v>-30.432664428580019</v>
      </c>
      <c r="AA47" s="29">
        <f>SUM(AA34:AA46)</f>
        <v>3437549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-3051460</v>
      </c>
      <c r="D48" s="39">
        <f t="shared" si="2"/>
        <v>0</v>
      </c>
      <c r="E48" s="40">
        <f t="shared" si="2"/>
        <v>-3363248</v>
      </c>
      <c r="F48" s="41">
        <f t="shared" si="2"/>
        <v>-3381199</v>
      </c>
      <c r="G48" s="41">
        <f t="shared" si="2"/>
        <v>-185426</v>
      </c>
      <c r="H48" s="41">
        <f t="shared" si="2"/>
        <v>-188443</v>
      </c>
      <c r="I48" s="41">
        <f t="shared" si="2"/>
        <v>-186521</v>
      </c>
      <c r="J48" s="41">
        <f t="shared" si="2"/>
        <v>-560390</v>
      </c>
      <c r="K48" s="41">
        <f t="shared" si="2"/>
        <v>-186371</v>
      </c>
      <c r="L48" s="41">
        <f t="shared" si="2"/>
        <v>-182152</v>
      </c>
      <c r="M48" s="41">
        <f t="shared" si="2"/>
        <v>-234566</v>
      </c>
      <c r="N48" s="41">
        <f t="shared" si="2"/>
        <v>-603089</v>
      </c>
      <c r="O48" s="41">
        <f t="shared" si="2"/>
        <v>-186811</v>
      </c>
      <c r="P48" s="41">
        <f t="shared" si="2"/>
        <v>-216071</v>
      </c>
      <c r="Q48" s="41">
        <f t="shared" si="2"/>
        <v>-189852</v>
      </c>
      <c r="R48" s="41">
        <f t="shared" si="2"/>
        <v>-592734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-1756213</v>
      </c>
      <c r="X48" s="41">
        <f t="shared" si="2"/>
        <v>-2535840</v>
      </c>
      <c r="Y48" s="41">
        <f t="shared" si="2"/>
        <v>779627</v>
      </c>
      <c r="Z48" s="42">
        <f>+IF(X48&lt;&gt;0,+(Y48/X48)*100,0)</f>
        <v>-30.744329295223672</v>
      </c>
      <c r="AA48" s="39">
        <f>+AA32-AA47</f>
        <v>-3381199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-3051460</v>
      </c>
      <c r="D51" s="48">
        <f t="shared" si="3"/>
        <v>0</v>
      </c>
      <c r="E51" s="49">
        <f t="shared" si="3"/>
        <v>-3363248</v>
      </c>
      <c r="F51" s="50">
        <f t="shared" si="3"/>
        <v>-3381199</v>
      </c>
      <c r="G51" s="50">
        <f t="shared" si="3"/>
        <v>-185426</v>
      </c>
      <c r="H51" s="50">
        <f t="shared" si="3"/>
        <v>-188443</v>
      </c>
      <c r="I51" s="50">
        <f t="shared" si="3"/>
        <v>-186521</v>
      </c>
      <c r="J51" s="50">
        <f t="shared" si="3"/>
        <v>-560390</v>
      </c>
      <c r="K51" s="50">
        <f t="shared" si="3"/>
        <v>-186371</v>
      </c>
      <c r="L51" s="50">
        <f t="shared" si="3"/>
        <v>-182152</v>
      </c>
      <c r="M51" s="50">
        <f t="shared" si="3"/>
        <v>-234566</v>
      </c>
      <c r="N51" s="50">
        <f t="shared" si="3"/>
        <v>-603089</v>
      </c>
      <c r="O51" s="50">
        <f t="shared" si="3"/>
        <v>-186811</v>
      </c>
      <c r="P51" s="50">
        <f t="shared" si="3"/>
        <v>-216071</v>
      </c>
      <c r="Q51" s="50">
        <f t="shared" si="3"/>
        <v>-189852</v>
      </c>
      <c r="R51" s="50">
        <f t="shared" si="3"/>
        <v>-592734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-1756213</v>
      </c>
      <c r="X51" s="50">
        <f t="shared" si="3"/>
        <v>-2535840</v>
      </c>
      <c r="Y51" s="50">
        <f t="shared" si="3"/>
        <v>779627</v>
      </c>
      <c r="Z51" s="51">
        <f>+IF(X51&lt;&gt;0,+(Y51/X51)*100,0)</f>
        <v>-30.744329295223672</v>
      </c>
      <c r="AA51" s="48">
        <f>SUM(AA48:AA50)</f>
        <v>-3381199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-3051460</v>
      </c>
      <c r="D53" s="54">
        <f>+D51-D52</f>
        <v>0</v>
      </c>
      <c r="E53" s="55">
        <f t="shared" si="4"/>
        <v>-3363248</v>
      </c>
      <c r="F53" s="56">
        <f t="shared" si="4"/>
        <v>-3381199</v>
      </c>
      <c r="G53" s="56">
        <f t="shared" si="4"/>
        <v>-185426</v>
      </c>
      <c r="H53" s="56">
        <f t="shared" si="4"/>
        <v>-188443</v>
      </c>
      <c r="I53" s="56">
        <f t="shared" si="4"/>
        <v>-186521</v>
      </c>
      <c r="J53" s="56">
        <f t="shared" si="4"/>
        <v>-560390</v>
      </c>
      <c r="K53" s="56">
        <f t="shared" si="4"/>
        <v>-186371</v>
      </c>
      <c r="L53" s="56">
        <f t="shared" si="4"/>
        <v>-182152</v>
      </c>
      <c r="M53" s="56">
        <f t="shared" si="4"/>
        <v>-234566</v>
      </c>
      <c r="N53" s="56">
        <f t="shared" si="4"/>
        <v>-603089</v>
      </c>
      <c r="O53" s="56">
        <f t="shared" si="4"/>
        <v>-186811</v>
      </c>
      <c r="P53" s="56">
        <f t="shared" si="4"/>
        <v>-216071</v>
      </c>
      <c r="Q53" s="56">
        <f t="shared" si="4"/>
        <v>-189852</v>
      </c>
      <c r="R53" s="56">
        <f t="shared" si="4"/>
        <v>-592734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-1756213</v>
      </c>
      <c r="X53" s="56">
        <f t="shared" si="4"/>
        <v>-2535840</v>
      </c>
      <c r="Y53" s="56">
        <f t="shared" si="4"/>
        <v>779627</v>
      </c>
      <c r="Z53" s="57">
        <f>+IF(X53&lt;&gt;0,+(Y53/X53)*100,0)</f>
        <v>-30.744329295223672</v>
      </c>
      <c r="AA53" s="54">
        <f>+AA51-AA52</f>
        <v>-3381199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-3051460</v>
      </c>
      <c r="D56" s="48">
        <f>SUM(D53:D55)</f>
        <v>0</v>
      </c>
      <c r="E56" s="49">
        <f t="shared" si="5"/>
        <v>-3363248</v>
      </c>
      <c r="F56" s="50">
        <f t="shared" si="5"/>
        <v>-3381199</v>
      </c>
      <c r="G56" s="50">
        <f t="shared" si="5"/>
        <v>-185426</v>
      </c>
      <c r="H56" s="50">
        <f t="shared" si="5"/>
        <v>-188443</v>
      </c>
      <c r="I56" s="50">
        <f t="shared" si="5"/>
        <v>-186521</v>
      </c>
      <c r="J56" s="50">
        <f t="shared" si="5"/>
        <v>-560390</v>
      </c>
      <c r="K56" s="50">
        <f t="shared" si="5"/>
        <v>-186371</v>
      </c>
      <c r="L56" s="50">
        <f t="shared" si="5"/>
        <v>-182152</v>
      </c>
      <c r="M56" s="50">
        <f t="shared" si="5"/>
        <v>-234566</v>
      </c>
      <c r="N56" s="50">
        <f t="shared" si="5"/>
        <v>-603089</v>
      </c>
      <c r="O56" s="50">
        <f t="shared" si="5"/>
        <v>-186811</v>
      </c>
      <c r="P56" s="50">
        <f t="shared" si="5"/>
        <v>-216071</v>
      </c>
      <c r="Q56" s="50">
        <f t="shared" si="5"/>
        <v>-189852</v>
      </c>
      <c r="R56" s="50">
        <f t="shared" si="5"/>
        <v>-592734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-1756213</v>
      </c>
      <c r="X56" s="50">
        <f t="shared" si="5"/>
        <v>-2535840</v>
      </c>
      <c r="Y56" s="50">
        <f t="shared" si="5"/>
        <v>779627</v>
      </c>
      <c r="Z56" s="51">
        <f>+IF(X56&lt;&gt;0,+(Y56/X56)*100,0)</f>
        <v>-30.744329295223672</v>
      </c>
      <c r="AA56" s="48">
        <f>SUM(AA53:AA55)</f>
        <v>-3381199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-3051460</v>
      </c>
      <c r="D59" s="65">
        <f>SUM(D56:D58)</f>
        <v>0</v>
      </c>
      <c r="E59" s="66">
        <f t="shared" si="6"/>
        <v>-3363248</v>
      </c>
      <c r="F59" s="67">
        <f t="shared" si="6"/>
        <v>-3381199</v>
      </c>
      <c r="G59" s="67">
        <f t="shared" si="6"/>
        <v>-185426</v>
      </c>
      <c r="H59" s="67">
        <f t="shared" si="6"/>
        <v>-188443</v>
      </c>
      <c r="I59" s="67">
        <f t="shared" si="6"/>
        <v>-186521</v>
      </c>
      <c r="J59" s="67">
        <f t="shared" si="6"/>
        <v>-560390</v>
      </c>
      <c r="K59" s="67">
        <f t="shared" si="6"/>
        <v>-186371</v>
      </c>
      <c r="L59" s="67">
        <f t="shared" si="6"/>
        <v>-182152</v>
      </c>
      <c r="M59" s="67">
        <f t="shared" si="6"/>
        <v>-234566</v>
      </c>
      <c r="N59" s="67">
        <f t="shared" si="6"/>
        <v>-603089</v>
      </c>
      <c r="O59" s="67">
        <f t="shared" si="6"/>
        <v>-186811</v>
      </c>
      <c r="P59" s="67">
        <f t="shared" si="6"/>
        <v>-216071</v>
      </c>
      <c r="Q59" s="67">
        <f t="shared" si="6"/>
        <v>-189852</v>
      </c>
      <c r="R59" s="67">
        <f t="shared" si="6"/>
        <v>-592734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-1756213</v>
      </c>
      <c r="X59" s="67">
        <f t="shared" si="6"/>
        <v>-2535840</v>
      </c>
      <c r="Y59" s="67">
        <f t="shared" si="6"/>
        <v>779627</v>
      </c>
      <c r="Z59" s="68">
        <f>+IF(X59&lt;&gt;0,+(Y59/X59)*100,0)</f>
        <v>-30.744329295223672</v>
      </c>
      <c r="AA59" s="65">
        <f>SUM(AA56:AA58)</f>
        <v>-3381199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26551159</v>
      </c>
      <c r="D8" s="20"/>
      <c r="E8" s="21">
        <v>202499871</v>
      </c>
      <c r="F8" s="22">
        <v>202499871</v>
      </c>
      <c r="G8" s="22">
        <v>18828724</v>
      </c>
      <c r="H8" s="22"/>
      <c r="I8" s="22">
        <v>36717625</v>
      </c>
      <c r="J8" s="22">
        <v>55546349</v>
      </c>
      <c r="K8" s="22">
        <v>18919765</v>
      </c>
      <c r="L8" s="22">
        <v>5680342</v>
      </c>
      <c r="M8" s="22">
        <v>18352472</v>
      </c>
      <c r="N8" s="22">
        <v>42952579</v>
      </c>
      <c r="O8" s="22">
        <v>21369187</v>
      </c>
      <c r="P8" s="22">
        <v>19716346</v>
      </c>
      <c r="Q8" s="22">
        <v>19768245</v>
      </c>
      <c r="R8" s="22">
        <v>60853778</v>
      </c>
      <c r="S8" s="22"/>
      <c r="T8" s="22"/>
      <c r="U8" s="22"/>
      <c r="V8" s="22"/>
      <c r="W8" s="22">
        <v>159352706</v>
      </c>
      <c r="X8" s="22">
        <v>151874910</v>
      </c>
      <c r="Y8" s="22">
        <v>7477796</v>
      </c>
      <c r="Z8" s="23">
        <v>4.9236546049640459</v>
      </c>
      <c r="AA8" s="20">
        <v>202499871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-1956</v>
      </c>
      <c r="H9" s="22"/>
      <c r="I9" s="22"/>
      <c r="J9" s="22">
        <v>-1956</v>
      </c>
      <c r="K9" s="22"/>
      <c r="L9" s="22">
        <v>122591</v>
      </c>
      <c r="M9" s="22"/>
      <c r="N9" s="22">
        <v>122591</v>
      </c>
      <c r="O9" s="22"/>
      <c r="P9" s="22"/>
      <c r="Q9" s="22"/>
      <c r="R9" s="22"/>
      <c r="S9" s="22"/>
      <c r="T9" s="22"/>
      <c r="U9" s="22"/>
      <c r="V9" s="22"/>
      <c r="W9" s="22">
        <v>120635</v>
      </c>
      <c r="X9" s="22"/>
      <c r="Y9" s="22">
        <v>120635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192212984</v>
      </c>
      <c r="D10" s="20"/>
      <c r="E10" s="21">
        <v>19366</v>
      </c>
      <c r="F10" s="22">
        <v>19366</v>
      </c>
      <c r="G10" s="22">
        <v>9391</v>
      </c>
      <c r="H10" s="22"/>
      <c r="I10" s="22">
        <v>8452</v>
      </c>
      <c r="J10" s="22">
        <v>17843</v>
      </c>
      <c r="K10" s="22">
        <v>2348</v>
      </c>
      <c r="L10" s="22">
        <v>5082</v>
      </c>
      <c r="M10" s="22">
        <v>2348</v>
      </c>
      <c r="N10" s="22">
        <v>9778</v>
      </c>
      <c r="O10" s="22">
        <v>2348</v>
      </c>
      <c r="P10" s="22">
        <v>5095</v>
      </c>
      <c r="Q10" s="22">
        <v>4696</v>
      </c>
      <c r="R10" s="22">
        <v>12139</v>
      </c>
      <c r="S10" s="22"/>
      <c r="T10" s="22"/>
      <c r="U10" s="22"/>
      <c r="V10" s="22"/>
      <c r="W10" s="22">
        <v>39760</v>
      </c>
      <c r="X10" s="22">
        <v>14526</v>
      </c>
      <c r="Y10" s="22">
        <v>25234</v>
      </c>
      <c r="Z10" s="23">
        <v>173.71609527743357</v>
      </c>
      <c r="AA10" s="20">
        <v>19366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-460923204</v>
      </c>
      <c r="D13" s="20"/>
      <c r="E13" s="21">
        <v>23887629</v>
      </c>
      <c r="F13" s="22">
        <v>23887629</v>
      </c>
      <c r="G13" s="22">
        <v>1708259</v>
      </c>
      <c r="H13" s="22"/>
      <c r="I13" s="22">
        <v>2693504</v>
      </c>
      <c r="J13" s="22">
        <v>4401763</v>
      </c>
      <c r="K13" s="22">
        <v>2428957</v>
      </c>
      <c r="L13" s="22">
        <v>2575867</v>
      </c>
      <c r="M13" s="22">
        <v>2513843</v>
      </c>
      <c r="N13" s="22">
        <v>7518667</v>
      </c>
      <c r="O13" s="22">
        <v>2649892</v>
      </c>
      <c r="P13" s="22">
        <v>2703881</v>
      </c>
      <c r="Q13" s="22">
        <v>2488874</v>
      </c>
      <c r="R13" s="22">
        <v>7842647</v>
      </c>
      <c r="S13" s="22"/>
      <c r="T13" s="22"/>
      <c r="U13" s="22"/>
      <c r="V13" s="22"/>
      <c r="W13" s="22">
        <v>19763077</v>
      </c>
      <c r="X13" s="22">
        <v>17915724</v>
      </c>
      <c r="Y13" s="22">
        <v>1847353</v>
      </c>
      <c r="Z13" s="23">
        <v>10.311349962747808</v>
      </c>
      <c r="AA13" s="20">
        <v>23887629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16760852</v>
      </c>
      <c r="F25" s="22"/>
      <c r="G25" s="22">
        <v>12083753</v>
      </c>
      <c r="H25" s="22"/>
      <c r="I25" s="22"/>
      <c r="J25" s="22">
        <v>12083753</v>
      </c>
      <c r="K25" s="22"/>
      <c r="L25" s="22"/>
      <c r="M25" s="22">
        <v>9667010</v>
      </c>
      <c r="N25" s="22">
        <v>9667010</v>
      </c>
      <c r="O25" s="22"/>
      <c r="P25" s="22"/>
      <c r="Q25" s="22">
        <v>7250229</v>
      </c>
      <c r="R25" s="22">
        <v>7250229</v>
      </c>
      <c r="S25" s="22"/>
      <c r="T25" s="22"/>
      <c r="U25" s="22"/>
      <c r="V25" s="22"/>
      <c r="W25" s="22">
        <v>29000992</v>
      </c>
      <c r="X25" s="22"/>
      <c r="Y25" s="22">
        <v>29000992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-242159061</v>
      </c>
      <c r="D32" s="29">
        <f t="shared" ref="D32:Y32" si="0">SUM(D6:D31)</f>
        <v>0</v>
      </c>
      <c r="E32" s="30">
        <f t="shared" si="0"/>
        <v>243167718</v>
      </c>
      <c r="F32" s="31">
        <f t="shared" si="0"/>
        <v>226406866</v>
      </c>
      <c r="G32" s="31">
        <f t="shared" si="0"/>
        <v>32628171</v>
      </c>
      <c r="H32" s="31">
        <f t="shared" si="0"/>
        <v>0</v>
      </c>
      <c r="I32" s="31">
        <f t="shared" si="0"/>
        <v>39419581</v>
      </c>
      <c r="J32" s="31">
        <f t="shared" si="0"/>
        <v>72047752</v>
      </c>
      <c r="K32" s="31">
        <f t="shared" si="0"/>
        <v>21351070</v>
      </c>
      <c r="L32" s="31">
        <f t="shared" si="0"/>
        <v>8383882</v>
      </c>
      <c r="M32" s="31">
        <f t="shared" si="0"/>
        <v>30535673</v>
      </c>
      <c r="N32" s="31">
        <f t="shared" si="0"/>
        <v>60270625</v>
      </c>
      <c r="O32" s="31">
        <f t="shared" si="0"/>
        <v>24021427</v>
      </c>
      <c r="P32" s="31">
        <f t="shared" si="0"/>
        <v>22425322</v>
      </c>
      <c r="Q32" s="31">
        <f t="shared" si="0"/>
        <v>29512044</v>
      </c>
      <c r="R32" s="31">
        <f t="shared" si="0"/>
        <v>75958793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208277170</v>
      </c>
      <c r="X32" s="31">
        <f t="shared" si="0"/>
        <v>169805160</v>
      </c>
      <c r="Y32" s="31">
        <f t="shared" si="0"/>
        <v>38472010</v>
      </c>
      <c r="Z32" s="32">
        <f>+IF(X32&lt;&gt;0,+(Y32/X32)*100,0)</f>
        <v>22.65656120226264</v>
      </c>
      <c r="AA32" s="29">
        <f>SUM(AA6:AA31)</f>
        <v>226406866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11772346</v>
      </c>
      <c r="F34" s="22">
        <v>8543933</v>
      </c>
      <c r="G34" s="22">
        <v>2870340</v>
      </c>
      <c r="H34" s="22"/>
      <c r="I34" s="22">
        <v>5737657</v>
      </c>
      <c r="J34" s="22">
        <v>8607997</v>
      </c>
      <c r="K34" s="22">
        <v>4700751</v>
      </c>
      <c r="L34" s="22">
        <v>2753284</v>
      </c>
      <c r="M34" s="22">
        <v>2810665</v>
      </c>
      <c r="N34" s="22">
        <v>10264700</v>
      </c>
      <c r="O34" s="22">
        <v>2797890</v>
      </c>
      <c r="P34" s="22">
        <v>2831238</v>
      </c>
      <c r="Q34" s="22">
        <v>2865114</v>
      </c>
      <c r="R34" s="22">
        <v>8494242</v>
      </c>
      <c r="S34" s="22"/>
      <c r="T34" s="22"/>
      <c r="U34" s="22"/>
      <c r="V34" s="22"/>
      <c r="W34" s="22">
        <v>27366939</v>
      </c>
      <c r="X34" s="22">
        <v>6407946</v>
      </c>
      <c r="Y34" s="22">
        <v>20958993</v>
      </c>
      <c r="Z34" s="23">
        <v>327.07817762509234</v>
      </c>
      <c r="AA34" s="20">
        <v>8543933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4334275</v>
      </c>
      <c r="F37" s="22">
        <v>3384475</v>
      </c>
      <c r="G37" s="22">
        <v>167563</v>
      </c>
      <c r="H37" s="22"/>
      <c r="I37" s="22">
        <v>935810</v>
      </c>
      <c r="J37" s="22">
        <v>1103373</v>
      </c>
      <c r="K37" s="22">
        <v>95137</v>
      </c>
      <c r="L37" s="22">
        <v>14484</v>
      </c>
      <c r="M37" s="22">
        <v>87451</v>
      </c>
      <c r="N37" s="22">
        <v>197072</v>
      </c>
      <c r="O37" s="22">
        <v>138892</v>
      </c>
      <c r="P37" s="22">
        <v>37410</v>
      </c>
      <c r="Q37" s="22">
        <v>83516</v>
      </c>
      <c r="R37" s="22">
        <v>259818</v>
      </c>
      <c r="S37" s="22"/>
      <c r="T37" s="22"/>
      <c r="U37" s="22"/>
      <c r="V37" s="22"/>
      <c r="W37" s="22">
        <v>1560263</v>
      </c>
      <c r="X37" s="22">
        <v>2538351</v>
      </c>
      <c r="Y37" s="22">
        <v>-978088</v>
      </c>
      <c r="Z37" s="23">
        <v>-38.532417305565701</v>
      </c>
      <c r="AA37" s="20">
        <v>3384475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42446668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8087381</v>
      </c>
      <c r="D39" s="20"/>
      <c r="E39" s="21">
        <v>22739771</v>
      </c>
      <c r="F39" s="22">
        <v>22739771</v>
      </c>
      <c r="G39" s="22">
        <v>1933240</v>
      </c>
      <c r="H39" s="22"/>
      <c r="I39" s="22">
        <v>3807822</v>
      </c>
      <c r="J39" s="22">
        <v>5741062</v>
      </c>
      <c r="K39" s="22">
        <v>1934489</v>
      </c>
      <c r="L39" s="22">
        <v>1872082</v>
      </c>
      <c r="M39" s="22">
        <v>1934485</v>
      </c>
      <c r="N39" s="22">
        <v>5741056</v>
      </c>
      <c r="O39" s="22">
        <v>1934485</v>
      </c>
      <c r="P39" s="22">
        <v>1810814</v>
      </c>
      <c r="Q39" s="22">
        <v>1935702</v>
      </c>
      <c r="R39" s="22">
        <v>5681001</v>
      </c>
      <c r="S39" s="22"/>
      <c r="T39" s="22"/>
      <c r="U39" s="22"/>
      <c r="V39" s="22"/>
      <c r="W39" s="22">
        <v>17163119</v>
      </c>
      <c r="X39" s="22">
        <v>17054838</v>
      </c>
      <c r="Y39" s="22">
        <v>108281</v>
      </c>
      <c r="Z39" s="23">
        <v>0.63489902396023934</v>
      </c>
      <c r="AA39" s="20">
        <v>22739771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5896684</v>
      </c>
      <c r="F40" s="22">
        <v>5896684</v>
      </c>
      <c r="G40" s="22">
        <v>164840</v>
      </c>
      <c r="H40" s="22"/>
      <c r="I40" s="22">
        <v>324362</v>
      </c>
      <c r="J40" s="22">
        <v>489202</v>
      </c>
      <c r="K40" s="22">
        <v>149637</v>
      </c>
      <c r="L40" s="22">
        <v>143522</v>
      </c>
      <c r="M40" s="22">
        <v>148413</v>
      </c>
      <c r="N40" s="22">
        <v>441572</v>
      </c>
      <c r="O40" s="22">
        <v>115793</v>
      </c>
      <c r="P40" s="22">
        <v>106301</v>
      </c>
      <c r="Q40" s="22">
        <v>113701</v>
      </c>
      <c r="R40" s="22">
        <v>335795</v>
      </c>
      <c r="S40" s="22"/>
      <c r="T40" s="22"/>
      <c r="U40" s="22"/>
      <c r="V40" s="22"/>
      <c r="W40" s="22">
        <v>1266569</v>
      </c>
      <c r="X40" s="22">
        <v>4422510</v>
      </c>
      <c r="Y40" s="22">
        <v>-3155941</v>
      </c>
      <c r="Z40" s="23">
        <v>-71.360856165390246</v>
      </c>
      <c r="AA40" s="20">
        <v>5896684</v>
      </c>
    </row>
    <row r="41" spans="1:27" x14ac:dyDescent="0.25">
      <c r="A41" s="19" t="s">
        <v>66</v>
      </c>
      <c r="B41" s="15" t="s">
        <v>32</v>
      </c>
      <c r="C41" s="20">
        <v>275393338</v>
      </c>
      <c r="D41" s="20"/>
      <c r="E41" s="21">
        <v>295503017</v>
      </c>
      <c r="F41" s="22">
        <v>277943985</v>
      </c>
      <c r="G41" s="22">
        <v>20284911</v>
      </c>
      <c r="H41" s="22"/>
      <c r="I41" s="22">
        <v>43587480</v>
      </c>
      <c r="J41" s="22">
        <v>63872391</v>
      </c>
      <c r="K41" s="22">
        <v>22188876</v>
      </c>
      <c r="L41" s="22">
        <v>2791363</v>
      </c>
      <c r="M41" s="22">
        <v>49602187</v>
      </c>
      <c r="N41" s="22">
        <v>74582426</v>
      </c>
      <c r="O41" s="22">
        <v>20690690</v>
      </c>
      <c r="P41" s="22">
        <v>23326196</v>
      </c>
      <c r="Q41" s="22">
        <v>22127595</v>
      </c>
      <c r="R41" s="22">
        <v>66144481</v>
      </c>
      <c r="S41" s="22"/>
      <c r="T41" s="22"/>
      <c r="U41" s="22"/>
      <c r="V41" s="22"/>
      <c r="W41" s="22">
        <v>204599298</v>
      </c>
      <c r="X41" s="22">
        <v>208457991</v>
      </c>
      <c r="Y41" s="22">
        <v>-3858693</v>
      </c>
      <c r="Z41" s="23">
        <v>-1.8510650426444915</v>
      </c>
      <c r="AA41" s="20">
        <v>277943985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8256387</v>
      </c>
      <c r="F44" s="22">
        <v>13065001</v>
      </c>
      <c r="G44" s="22">
        <v>853827</v>
      </c>
      <c r="H44" s="22"/>
      <c r="I44" s="22">
        <v>454893</v>
      </c>
      <c r="J44" s="22">
        <v>1308720</v>
      </c>
      <c r="K44" s="22">
        <v>502297</v>
      </c>
      <c r="L44" s="22">
        <v>1054667</v>
      </c>
      <c r="M44" s="22">
        <v>895371</v>
      </c>
      <c r="N44" s="22">
        <v>2452335</v>
      </c>
      <c r="O44" s="22">
        <v>615881</v>
      </c>
      <c r="P44" s="22">
        <v>454810</v>
      </c>
      <c r="Q44" s="22">
        <v>161095</v>
      </c>
      <c r="R44" s="22">
        <v>1231786</v>
      </c>
      <c r="S44" s="22"/>
      <c r="T44" s="22"/>
      <c r="U44" s="22"/>
      <c r="V44" s="22"/>
      <c r="W44" s="22">
        <v>4992841</v>
      </c>
      <c r="X44" s="22">
        <v>9798750</v>
      </c>
      <c r="Y44" s="22">
        <v>-4805909</v>
      </c>
      <c r="Z44" s="23">
        <v>-49.046143640770509</v>
      </c>
      <c r="AA44" s="20">
        <v>13065001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283480719</v>
      </c>
      <c r="D47" s="29">
        <f t="shared" ref="D47:Y47" si="1">SUM(D34:D46)</f>
        <v>0</v>
      </c>
      <c r="E47" s="30">
        <f t="shared" si="1"/>
        <v>390949148</v>
      </c>
      <c r="F47" s="31">
        <f t="shared" si="1"/>
        <v>331573849</v>
      </c>
      <c r="G47" s="31">
        <f t="shared" si="1"/>
        <v>26274721</v>
      </c>
      <c r="H47" s="31">
        <f t="shared" si="1"/>
        <v>0</v>
      </c>
      <c r="I47" s="31">
        <f t="shared" si="1"/>
        <v>54848024</v>
      </c>
      <c r="J47" s="31">
        <f t="shared" si="1"/>
        <v>81122745</v>
      </c>
      <c r="K47" s="31">
        <f t="shared" si="1"/>
        <v>29571187</v>
      </c>
      <c r="L47" s="31">
        <f t="shared" si="1"/>
        <v>8629402</v>
      </c>
      <c r="M47" s="31">
        <f t="shared" si="1"/>
        <v>55478572</v>
      </c>
      <c r="N47" s="31">
        <f t="shared" si="1"/>
        <v>93679161</v>
      </c>
      <c r="O47" s="31">
        <f t="shared" si="1"/>
        <v>26293631</v>
      </c>
      <c r="P47" s="31">
        <f t="shared" si="1"/>
        <v>28566769</v>
      </c>
      <c r="Q47" s="31">
        <f t="shared" si="1"/>
        <v>27286723</v>
      </c>
      <c r="R47" s="31">
        <f t="shared" si="1"/>
        <v>82147123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256949029</v>
      </c>
      <c r="X47" s="31">
        <f t="shared" si="1"/>
        <v>248680386</v>
      </c>
      <c r="Y47" s="31">
        <f t="shared" si="1"/>
        <v>8268643</v>
      </c>
      <c r="Z47" s="32">
        <f>+IF(X47&lt;&gt;0,+(Y47/X47)*100,0)</f>
        <v>3.3250081090030159</v>
      </c>
      <c r="AA47" s="29">
        <f>SUM(AA34:AA46)</f>
        <v>331573849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-525639780</v>
      </c>
      <c r="D48" s="39">
        <f t="shared" si="2"/>
        <v>0</v>
      </c>
      <c r="E48" s="40">
        <f t="shared" si="2"/>
        <v>-147781430</v>
      </c>
      <c r="F48" s="41">
        <f t="shared" si="2"/>
        <v>-105166983</v>
      </c>
      <c r="G48" s="41">
        <f t="shared" si="2"/>
        <v>6353450</v>
      </c>
      <c r="H48" s="41">
        <f t="shared" si="2"/>
        <v>0</v>
      </c>
      <c r="I48" s="41">
        <f t="shared" si="2"/>
        <v>-15428443</v>
      </c>
      <c r="J48" s="41">
        <f t="shared" si="2"/>
        <v>-9074993</v>
      </c>
      <c r="K48" s="41">
        <f t="shared" si="2"/>
        <v>-8220117</v>
      </c>
      <c r="L48" s="41">
        <f t="shared" si="2"/>
        <v>-245520</v>
      </c>
      <c r="M48" s="41">
        <f t="shared" si="2"/>
        <v>-24942899</v>
      </c>
      <c r="N48" s="41">
        <f t="shared" si="2"/>
        <v>-33408536</v>
      </c>
      <c r="O48" s="41">
        <f t="shared" si="2"/>
        <v>-2272204</v>
      </c>
      <c r="P48" s="41">
        <f t="shared" si="2"/>
        <v>-6141447</v>
      </c>
      <c r="Q48" s="41">
        <f t="shared" si="2"/>
        <v>2225321</v>
      </c>
      <c r="R48" s="41">
        <f t="shared" si="2"/>
        <v>-6188330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-48671859</v>
      </c>
      <c r="X48" s="41">
        <f t="shared" si="2"/>
        <v>-78875226</v>
      </c>
      <c r="Y48" s="41">
        <f t="shared" si="2"/>
        <v>30203367</v>
      </c>
      <c r="Z48" s="42">
        <f>+IF(X48&lt;&gt;0,+(Y48/X48)*100,0)</f>
        <v>-38.292590122023867</v>
      </c>
      <c r="AA48" s="39">
        <f>+AA32-AA47</f>
        <v>-105166983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>
        <v>57606502</v>
      </c>
      <c r="G49" s="22">
        <v>6437592</v>
      </c>
      <c r="H49" s="22"/>
      <c r="I49" s="22">
        <v>4333413</v>
      </c>
      <c r="J49" s="22">
        <v>10771005</v>
      </c>
      <c r="K49" s="22">
        <v>141879</v>
      </c>
      <c r="L49" s="22">
        <v>28383653</v>
      </c>
      <c r="M49" s="22">
        <v>16518696</v>
      </c>
      <c r="N49" s="22">
        <v>45044228</v>
      </c>
      <c r="O49" s="22"/>
      <c r="P49" s="22">
        <v>1395958</v>
      </c>
      <c r="Q49" s="22">
        <v>16080</v>
      </c>
      <c r="R49" s="22">
        <v>1412038</v>
      </c>
      <c r="S49" s="22"/>
      <c r="T49" s="22"/>
      <c r="U49" s="22"/>
      <c r="V49" s="22"/>
      <c r="W49" s="22">
        <v>57227271</v>
      </c>
      <c r="X49" s="22">
        <v>43204878</v>
      </c>
      <c r="Y49" s="22">
        <v>14022393</v>
      </c>
      <c r="Z49" s="23">
        <v>32.455578279841454</v>
      </c>
      <c r="AA49" s="20">
        <v>57606502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-525639780</v>
      </c>
      <c r="D51" s="48">
        <f t="shared" si="3"/>
        <v>0</v>
      </c>
      <c r="E51" s="49">
        <f t="shared" si="3"/>
        <v>-147781430</v>
      </c>
      <c r="F51" s="50">
        <f t="shared" si="3"/>
        <v>-47560481</v>
      </c>
      <c r="G51" s="50">
        <f t="shared" si="3"/>
        <v>12791042</v>
      </c>
      <c r="H51" s="50">
        <f t="shared" si="3"/>
        <v>0</v>
      </c>
      <c r="I51" s="50">
        <f t="shared" si="3"/>
        <v>-11095030</v>
      </c>
      <c r="J51" s="50">
        <f t="shared" si="3"/>
        <v>1696012</v>
      </c>
      <c r="K51" s="50">
        <f t="shared" si="3"/>
        <v>-8078238</v>
      </c>
      <c r="L51" s="50">
        <f t="shared" si="3"/>
        <v>28138133</v>
      </c>
      <c r="M51" s="50">
        <f t="shared" si="3"/>
        <v>-8424203</v>
      </c>
      <c r="N51" s="50">
        <f t="shared" si="3"/>
        <v>11635692</v>
      </c>
      <c r="O51" s="50">
        <f t="shared" si="3"/>
        <v>-2272204</v>
      </c>
      <c r="P51" s="50">
        <f t="shared" si="3"/>
        <v>-4745489</v>
      </c>
      <c r="Q51" s="50">
        <f t="shared" si="3"/>
        <v>2241401</v>
      </c>
      <c r="R51" s="50">
        <f t="shared" si="3"/>
        <v>-4776292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8555412</v>
      </c>
      <c r="X51" s="50">
        <f t="shared" si="3"/>
        <v>-35670348</v>
      </c>
      <c r="Y51" s="50">
        <f t="shared" si="3"/>
        <v>44225760</v>
      </c>
      <c r="Z51" s="51">
        <f>+IF(X51&lt;&gt;0,+(Y51/X51)*100,0)</f>
        <v>-123.9846608729469</v>
      </c>
      <c r="AA51" s="48">
        <f>SUM(AA48:AA50)</f>
        <v>-47560481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-525639780</v>
      </c>
      <c r="D53" s="54">
        <f>+D51-D52</f>
        <v>0</v>
      </c>
      <c r="E53" s="55">
        <f t="shared" si="4"/>
        <v>-147781430</v>
      </c>
      <c r="F53" s="56">
        <f t="shared" si="4"/>
        <v>-47560481</v>
      </c>
      <c r="G53" s="56">
        <f t="shared" si="4"/>
        <v>12791042</v>
      </c>
      <c r="H53" s="56">
        <f t="shared" si="4"/>
        <v>0</v>
      </c>
      <c r="I53" s="56">
        <f t="shared" si="4"/>
        <v>-11095030</v>
      </c>
      <c r="J53" s="56">
        <f t="shared" si="4"/>
        <v>1696012</v>
      </c>
      <c r="K53" s="56">
        <f t="shared" si="4"/>
        <v>-8078238</v>
      </c>
      <c r="L53" s="56">
        <f t="shared" si="4"/>
        <v>28138133</v>
      </c>
      <c r="M53" s="56">
        <f t="shared" si="4"/>
        <v>-8424203</v>
      </c>
      <c r="N53" s="56">
        <f t="shared" si="4"/>
        <v>11635692</v>
      </c>
      <c r="O53" s="56">
        <f t="shared" si="4"/>
        <v>-2272204</v>
      </c>
      <c r="P53" s="56">
        <f t="shared" si="4"/>
        <v>-4745489</v>
      </c>
      <c r="Q53" s="56">
        <f t="shared" si="4"/>
        <v>2241401</v>
      </c>
      <c r="R53" s="56">
        <f t="shared" si="4"/>
        <v>-4776292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8555412</v>
      </c>
      <c r="X53" s="56">
        <f t="shared" si="4"/>
        <v>-35670348</v>
      </c>
      <c r="Y53" s="56">
        <f t="shared" si="4"/>
        <v>44225760</v>
      </c>
      <c r="Z53" s="57">
        <f>+IF(X53&lt;&gt;0,+(Y53/X53)*100,0)</f>
        <v>-123.9846608729469</v>
      </c>
      <c r="AA53" s="54">
        <f>+AA51-AA52</f>
        <v>-47560481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-525639780</v>
      </c>
      <c r="D56" s="48">
        <f>SUM(D53:D55)</f>
        <v>0</v>
      </c>
      <c r="E56" s="49">
        <f t="shared" si="5"/>
        <v>-147781430</v>
      </c>
      <c r="F56" s="50">
        <f t="shared" si="5"/>
        <v>-47560481</v>
      </c>
      <c r="G56" s="50">
        <f t="shared" si="5"/>
        <v>12791042</v>
      </c>
      <c r="H56" s="50">
        <f t="shared" si="5"/>
        <v>0</v>
      </c>
      <c r="I56" s="50">
        <f t="shared" si="5"/>
        <v>-11095030</v>
      </c>
      <c r="J56" s="50">
        <f t="shared" si="5"/>
        <v>1696012</v>
      </c>
      <c r="K56" s="50">
        <f t="shared" si="5"/>
        <v>-8078238</v>
      </c>
      <c r="L56" s="50">
        <f t="shared" si="5"/>
        <v>28138133</v>
      </c>
      <c r="M56" s="50">
        <f t="shared" si="5"/>
        <v>-8424203</v>
      </c>
      <c r="N56" s="50">
        <f t="shared" si="5"/>
        <v>11635692</v>
      </c>
      <c r="O56" s="50">
        <f t="shared" si="5"/>
        <v>-2272204</v>
      </c>
      <c r="P56" s="50">
        <f t="shared" si="5"/>
        <v>-4745489</v>
      </c>
      <c r="Q56" s="50">
        <f t="shared" si="5"/>
        <v>2241401</v>
      </c>
      <c r="R56" s="50">
        <f t="shared" si="5"/>
        <v>-4776292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8555412</v>
      </c>
      <c r="X56" s="50">
        <f t="shared" si="5"/>
        <v>-35670348</v>
      </c>
      <c r="Y56" s="50">
        <f t="shared" si="5"/>
        <v>44225760</v>
      </c>
      <c r="Z56" s="51">
        <f>+IF(X56&lt;&gt;0,+(Y56/X56)*100,0)</f>
        <v>-123.9846608729469</v>
      </c>
      <c r="AA56" s="48">
        <f>SUM(AA53:AA55)</f>
        <v>-47560481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-525639780</v>
      </c>
      <c r="D59" s="65">
        <f>SUM(D56:D58)</f>
        <v>0</v>
      </c>
      <c r="E59" s="66">
        <f t="shared" si="6"/>
        <v>-147781430</v>
      </c>
      <c r="F59" s="67">
        <f t="shared" si="6"/>
        <v>-47560481</v>
      </c>
      <c r="G59" s="67">
        <f t="shared" si="6"/>
        <v>12791042</v>
      </c>
      <c r="H59" s="67">
        <f t="shared" si="6"/>
        <v>0</v>
      </c>
      <c r="I59" s="67">
        <f t="shared" si="6"/>
        <v>-11095030</v>
      </c>
      <c r="J59" s="67">
        <f t="shared" si="6"/>
        <v>1696012</v>
      </c>
      <c r="K59" s="67">
        <f t="shared" si="6"/>
        <v>-8078238</v>
      </c>
      <c r="L59" s="67">
        <f t="shared" si="6"/>
        <v>28138133</v>
      </c>
      <c r="M59" s="67">
        <f t="shared" si="6"/>
        <v>-8424203</v>
      </c>
      <c r="N59" s="67">
        <f t="shared" si="6"/>
        <v>11635692</v>
      </c>
      <c r="O59" s="67">
        <f t="shared" si="6"/>
        <v>-2272204</v>
      </c>
      <c r="P59" s="67">
        <f t="shared" si="6"/>
        <v>-4745489</v>
      </c>
      <c r="Q59" s="67">
        <f t="shared" si="6"/>
        <v>2241401</v>
      </c>
      <c r="R59" s="67">
        <f t="shared" si="6"/>
        <v>-4776292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8555412</v>
      </c>
      <c r="X59" s="67">
        <f t="shared" si="6"/>
        <v>-35670348</v>
      </c>
      <c r="Y59" s="67">
        <f t="shared" si="6"/>
        <v>44225760</v>
      </c>
      <c r="Z59" s="68">
        <f>+IF(X59&lt;&gt;0,+(Y59/X59)*100,0)</f>
        <v>-123.9846608729469</v>
      </c>
      <c r="AA59" s="65">
        <f>SUM(AA56:AA58)</f>
        <v>-47560481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441436</v>
      </c>
      <c r="D34" s="20"/>
      <c r="E34" s="21">
        <v>347808</v>
      </c>
      <c r="F34" s="22">
        <v>347808</v>
      </c>
      <c r="G34" s="22">
        <v>34453</v>
      </c>
      <c r="H34" s="22">
        <v>38773</v>
      </c>
      <c r="I34" s="22">
        <v>34453</v>
      </c>
      <c r="J34" s="22">
        <v>107679</v>
      </c>
      <c r="K34" s="22">
        <v>34453</v>
      </c>
      <c r="L34" s="22">
        <v>56820</v>
      </c>
      <c r="M34" s="22">
        <v>34453</v>
      </c>
      <c r="N34" s="22">
        <v>125726</v>
      </c>
      <c r="O34" s="22">
        <v>34790</v>
      </c>
      <c r="P34" s="22">
        <v>36476</v>
      </c>
      <c r="Q34" s="22">
        <v>36377</v>
      </c>
      <c r="R34" s="22">
        <v>107643</v>
      </c>
      <c r="S34" s="22"/>
      <c r="T34" s="22"/>
      <c r="U34" s="22"/>
      <c r="V34" s="22"/>
      <c r="W34" s="22">
        <v>341048</v>
      </c>
      <c r="X34" s="22">
        <v>260856</v>
      </c>
      <c r="Y34" s="22">
        <v>80192</v>
      </c>
      <c r="Z34" s="23">
        <v>30.74186524365934</v>
      </c>
      <c r="AA34" s="20">
        <v>347808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11283</v>
      </c>
      <c r="D37" s="20"/>
      <c r="E37" s="21">
        <v>50004</v>
      </c>
      <c r="F37" s="22">
        <v>40004</v>
      </c>
      <c r="G37" s="22"/>
      <c r="H37" s="22"/>
      <c r="I37" s="22"/>
      <c r="J37" s="22"/>
      <c r="K37" s="22"/>
      <c r="L37" s="22">
        <v>18348</v>
      </c>
      <c r="M37" s="22">
        <v>6761</v>
      </c>
      <c r="N37" s="22">
        <v>25109</v>
      </c>
      <c r="O37" s="22"/>
      <c r="P37" s="22"/>
      <c r="Q37" s="22">
        <v>3685</v>
      </c>
      <c r="R37" s="22">
        <v>3685</v>
      </c>
      <c r="S37" s="22"/>
      <c r="T37" s="22"/>
      <c r="U37" s="22"/>
      <c r="V37" s="22"/>
      <c r="W37" s="22">
        <v>28794</v>
      </c>
      <c r="X37" s="22">
        <v>33503</v>
      </c>
      <c r="Y37" s="22">
        <v>-4709</v>
      </c>
      <c r="Z37" s="23">
        <v>-14.055457720204162</v>
      </c>
      <c r="AA37" s="20">
        <v>40004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2886</v>
      </c>
      <c r="D44" s="20"/>
      <c r="E44" s="21">
        <v>3504</v>
      </c>
      <c r="F44" s="22">
        <v>3504</v>
      </c>
      <c r="G44" s="22">
        <v>207</v>
      </c>
      <c r="H44" s="22">
        <v>250</v>
      </c>
      <c r="I44" s="22">
        <v>207</v>
      </c>
      <c r="J44" s="22">
        <v>664</v>
      </c>
      <c r="K44" s="22">
        <v>207</v>
      </c>
      <c r="L44" s="22">
        <v>430</v>
      </c>
      <c r="M44" s="22">
        <v>207</v>
      </c>
      <c r="N44" s="22">
        <v>844</v>
      </c>
      <c r="O44" s="22">
        <v>211</v>
      </c>
      <c r="P44" s="22">
        <v>227</v>
      </c>
      <c r="Q44" s="22">
        <v>226</v>
      </c>
      <c r="R44" s="22">
        <v>664</v>
      </c>
      <c r="S44" s="22"/>
      <c r="T44" s="22"/>
      <c r="U44" s="22"/>
      <c r="V44" s="22"/>
      <c r="W44" s="22">
        <v>2172</v>
      </c>
      <c r="X44" s="22">
        <v>2628</v>
      </c>
      <c r="Y44" s="22">
        <v>-456</v>
      </c>
      <c r="Z44" s="23">
        <v>-17.351598173515981</v>
      </c>
      <c r="AA44" s="20">
        <v>3504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455605</v>
      </c>
      <c r="D47" s="29">
        <f t="shared" ref="D47:Y47" si="1">SUM(D34:D46)</f>
        <v>0</v>
      </c>
      <c r="E47" s="30">
        <f t="shared" si="1"/>
        <v>401316</v>
      </c>
      <c r="F47" s="31">
        <f t="shared" si="1"/>
        <v>391316</v>
      </c>
      <c r="G47" s="31">
        <f t="shared" si="1"/>
        <v>34660</v>
      </c>
      <c r="H47" s="31">
        <f t="shared" si="1"/>
        <v>39023</v>
      </c>
      <c r="I47" s="31">
        <f t="shared" si="1"/>
        <v>34660</v>
      </c>
      <c r="J47" s="31">
        <f t="shared" si="1"/>
        <v>108343</v>
      </c>
      <c r="K47" s="31">
        <f t="shared" si="1"/>
        <v>34660</v>
      </c>
      <c r="L47" s="31">
        <f t="shared" si="1"/>
        <v>75598</v>
      </c>
      <c r="M47" s="31">
        <f t="shared" si="1"/>
        <v>41421</v>
      </c>
      <c r="N47" s="31">
        <f t="shared" si="1"/>
        <v>151679</v>
      </c>
      <c r="O47" s="31">
        <f t="shared" si="1"/>
        <v>35001</v>
      </c>
      <c r="P47" s="31">
        <f t="shared" si="1"/>
        <v>36703</v>
      </c>
      <c r="Q47" s="31">
        <f t="shared" si="1"/>
        <v>40288</v>
      </c>
      <c r="R47" s="31">
        <f t="shared" si="1"/>
        <v>111992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372014</v>
      </c>
      <c r="X47" s="31">
        <f t="shared" si="1"/>
        <v>296987</v>
      </c>
      <c r="Y47" s="31">
        <f t="shared" si="1"/>
        <v>75027</v>
      </c>
      <c r="Z47" s="32">
        <f>+IF(X47&lt;&gt;0,+(Y47/X47)*100,0)</f>
        <v>25.262721937323857</v>
      </c>
      <c r="AA47" s="29">
        <f>SUM(AA34:AA46)</f>
        <v>391316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-455605</v>
      </c>
      <c r="D48" s="39">
        <f t="shared" si="2"/>
        <v>0</v>
      </c>
      <c r="E48" s="40">
        <f t="shared" si="2"/>
        <v>-401316</v>
      </c>
      <c r="F48" s="41">
        <f t="shared" si="2"/>
        <v>-391316</v>
      </c>
      <c r="G48" s="41">
        <f t="shared" si="2"/>
        <v>-34660</v>
      </c>
      <c r="H48" s="41">
        <f t="shared" si="2"/>
        <v>-39023</v>
      </c>
      <c r="I48" s="41">
        <f t="shared" si="2"/>
        <v>-34660</v>
      </c>
      <c r="J48" s="41">
        <f t="shared" si="2"/>
        <v>-108343</v>
      </c>
      <c r="K48" s="41">
        <f t="shared" si="2"/>
        <v>-34660</v>
      </c>
      <c r="L48" s="41">
        <f t="shared" si="2"/>
        <v>-75598</v>
      </c>
      <c r="M48" s="41">
        <f t="shared" si="2"/>
        <v>-41421</v>
      </c>
      <c r="N48" s="41">
        <f t="shared" si="2"/>
        <v>-151679</v>
      </c>
      <c r="O48" s="41">
        <f t="shared" si="2"/>
        <v>-35001</v>
      </c>
      <c r="P48" s="41">
        <f t="shared" si="2"/>
        <v>-36703</v>
      </c>
      <c r="Q48" s="41">
        <f t="shared" si="2"/>
        <v>-40288</v>
      </c>
      <c r="R48" s="41">
        <f t="shared" si="2"/>
        <v>-111992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-372014</v>
      </c>
      <c r="X48" s="41">
        <f t="shared" si="2"/>
        <v>-296987</v>
      </c>
      <c r="Y48" s="41">
        <f t="shared" si="2"/>
        <v>-75027</v>
      </c>
      <c r="Z48" s="42">
        <f>+IF(X48&lt;&gt;0,+(Y48/X48)*100,0)</f>
        <v>25.262721937323857</v>
      </c>
      <c r="AA48" s="39">
        <f>+AA32-AA47</f>
        <v>-391316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-455605</v>
      </c>
      <c r="D51" s="48">
        <f t="shared" si="3"/>
        <v>0</v>
      </c>
      <c r="E51" s="49">
        <f t="shared" si="3"/>
        <v>-401316</v>
      </c>
      <c r="F51" s="50">
        <f t="shared" si="3"/>
        <v>-391316</v>
      </c>
      <c r="G51" s="50">
        <f t="shared" si="3"/>
        <v>-34660</v>
      </c>
      <c r="H51" s="50">
        <f t="shared" si="3"/>
        <v>-39023</v>
      </c>
      <c r="I51" s="50">
        <f t="shared" si="3"/>
        <v>-34660</v>
      </c>
      <c r="J51" s="50">
        <f t="shared" si="3"/>
        <v>-108343</v>
      </c>
      <c r="K51" s="50">
        <f t="shared" si="3"/>
        <v>-34660</v>
      </c>
      <c r="L51" s="50">
        <f t="shared" si="3"/>
        <v>-75598</v>
      </c>
      <c r="M51" s="50">
        <f t="shared" si="3"/>
        <v>-41421</v>
      </c>
      <c r="N51" s="50">
        <f t="shared" si="3"/>
        <v>-151679</v>
      </c>
      <c r="O51" s="50">
        <f t="shared" si="3"/>
        <v>-35001</v>
      </c>
      <c r="P51" s="50">
        <f t="shared" si="3"/>
        <v>-36703</v>
      </c>
      <c r="Q51" s="50">
        <f t="shared" si="3"/>
        <v>-40288</v>
      </c>
      <c r="R51" s="50">
        <f t="shared" si="3"/>
        <v>-111992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-372014</v>
      </c>
      <c r="X51" s="50">
        <f t="shared" si="3"/>
        <v>-296987</v>
      </c>
      <c r="Y51" s="50">
        <f t="shared" si="3"/>
        <v>-75027</v>
      </c>
      <c r="Z51" s="51">
        <f>+IF(X51&lt;&gt;0,+(Y51/X51)*100,0)</f>
        <v>25.262721937323857</v>
      </c>
      <c r="AA51" s="48">
        <f>SUM(AA48:AA50)</f>
        <v>-391316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-455605</v>
      </c>
      <c r="D53" s="54">
        <f>+D51-D52</f>
        <v>0</v>
      </c>
      <c r="E53" s="55">
        <f t="shared" si="4"/>
        <v>-401316</v>
      </c>
      <c r="F53" s="56">
        <f t="shared" si="4"/>
        <v>-391316</v>
      </c>
      <c r="G53" s="56">
        <f t="shared" si="4"/>
        <v>-34660</v>
      </c>
      <c r="H53" s="56">
        <f t="shared" si="4"/>
        <v>-39023</v>
      </c>
      <c r="I53" s="56">
        <f t="shared" si="4"/>
        <v>-34660</v>
      </c>
      <c r="J53" s="56">
        <f t="shared" si="4"/>
        <v>-108343</v>
      </c>
      <c r="K53" s="56">
        <f t="shared" si="4"/>
        <v>-34660</v>
      </c>
      <c r="L53" s="56">
        <f t="shared" si="4"/>
        <v>-75598</v>
      </c>
      <c r="M53" s="56">
        <f t="shared" si="4"/>
        <v>-41421</v>
      </c>
      <c r="N53" s="56">
        <f t="shared" si="4"/>
        <v>-151679</v>
      </c>
      <c r="O53" s="56">
        <f t="shared" si="4"/>
        <v>-35001</v>
      </c>
      <c r="P53" s="56">
        <f t="shared" si="4"/>
        <v>-36703</v>
      </c>
      <c r="Q53" s="56">
        <f t="shared" si="4"/>
        <v>-40288</v>
      </c>
      <c r="R53" s="56">
        <f t="shared" si="4"/>
        <v>-111992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-372014</v>
      </c>
      <c r="X53" s="56">
        <f t="shared" si="4"/>
        <v>-296987</v>
      </c>
      <c r="Y53" s="56">
        <f t="shared" si="4"/>
        <v>-75027</v>
      </c>
      <c r="Z53" s="57">
        <f>+IF(X53&lt;&gt;0,+(Y53/X53)*100,0)</f>
        <v>25.262721937323857</v>
      </c>
      <c r="AA53" s="54">
        <f>+AA51-AA52</f>
        <v>-391316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-455605</v>
      </c>
      <c r="D56" s="48">
        <f>SUM(D53:D55)</f>
        <v>0</v>
      </c>
      <c r="E56" s="49">
        <f t="shared" si="5"/>
        <v>-401316</v>
      </c>
      <c r="F56" s="50">
        <f t="shared" si="5"/>
        <v>-391316</v>
      </c>
      <c r="G56" s="50">
        <f t="shared" si="5"/>
        <v>-34660</v>
      </c>
      <c r="H56" s="50">
        <f t="shared" si="5"/>
        <v>-39023</v>
      </c>
      <c r="I56" s="50">
        <f t="shared" si="5"/>
        <v>-34660</v>
      </c>
      <c r="J56" s="50">
        <f t="shared" si="5"/>
        <v>-108343</v>
      </c>
      <c r="K56" s="50">
        <f t="shared" si="5"/>
        <v>-34660</v>
      </c>
      <c r="L56" s="50">
        <f t="shared" si="5"/>
        <v>-75598</v>
      </c>
      <c r="M56" s="50">
        <f t="shared" si="5"/>
        <v>-41421</v>
      </c>
      <c r="N56" s="50">
        <f t="shared" si="5"/>
        <v>-151679</v>
      </c>
      <c r="O56" s="50">
        <f t="shared" si="5"/>
        <v>-35001</v>
      </c>
      <c r="P56" s="50">
        <f t="shared" si="5"/>
        <v>-36703</v>
      </c>
      <c r="Q56" s="50">
        <f t="shared" si="5"/>
        <v>-40288</v>
      </c>
      <c r="R56" s="50">
        <f t="shared" si="5"/>
        <v>-111992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-372014</v>
      </c>
      <c r="X56" s="50">
        <f t="shared" si="5"/>
        <v>-296987</v>
      </c>
      <c r="Y56" s="50">
        <f t="shared" si="5"/>
        <v>-75027</v>
      </c>
      <c r="Z56" s="51">
        <f>+IF(X56&lt;&gt;0,+(Y56/X56)*100,0)</f>
        <v>25.262721937323857</v>
      </c>
      <c r="AA56" s="48">
        <f>SUM(AA53:AA55)</f>
        <v>-391316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-455605</v>
      </c>
      <c r="D59" s="65">
        <f>SUM(D56:D58)</f>
        <v>0</v>
      </c>
      <c r="E59" s="66">
        <f t="shared" si="6"/>
        <v>-401316</v>
      </c>
      <c r="F59" s="67">
        <f t="shared" si="6"/>
        <v>-391316</v>
      </c>
      <c r="G59" s="67">
        <f t="shared" si="6"/>
        <v>-34660</v>
      </c>
      <c r="H59" s="67">
        <f t="shared" si="6"/>
        <v>-39023</v>
      </c>
      <c r="I59" s="67">
        <f t="shared" si="6"/>
        <v>-34660</v>
      </c>
      <c r="J59" s="67">
        <f t="shared" si="6"/>
        <v>-108343</v>
      </c>
      <c r="K59" s="67">
        <f t="shared" si="6"/>
        <v>-34660</v>
      </c>
      <c r="L59" s="67">
        <f t="shared" si="6"/>
        <v>-75598</v>
      </c>
      <c r="M59" s="67">
        <f t="shared" si="6"/>
        <v>-41421</v>
      </c>
      <c r="N59" s="67">
        <f t="shared" si="6"/>
        <v>-151679</v>
      </c>
      <c r="O59" s="67">
        <f t="shared" si="6"/>
        <v>-35001</v>
      </c>
      <c r="P59" s="67">
        <f t="shared" si="6"/>
        <v>-36703</v>
      </c>
      <c r="Q59" s="67">
        <f t="shared" si="6"/>
        <v>-40288</v>
      </c>
      <c r="R59" s="67">
        <f t="shared" si="6"/>
        <v>-111992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-372014</v>
      </c>
      <c r="X59" s="67">
        <f t="shared" si="6"/>
        <v>-296987</v>
      </c>
      <c r="Y59" s="67">
        <f t="shared" si="6"/>
        <v>-75027</v>
      </c>
      <c r="Z59" s="68">
        <f>+IF(X59&lt;&gt;0,+(Y59/X59)*100,0)</f>
        <v>25.262721937323857</v>
      </c>
      <c r="AA59" s="65">
        <f>SUM(AA56:AA58)</f>
        <v>-391316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42939073</v>
      </c>
      <c r="D8" s="20"/>
      <c r="E8" s="21">
        <v>74519567</v>
      </c>
      <c r="F8" s="22">
        <v>54831256</v>
      </c>
      <c r="G8" s="22">
        <v>4883457</v>
      </c>
      <c r="H8" s="22">
        <v>4300400</v>
      </c>
      <c r="I8" s="22">
        <v>4633462</v>
      </c>
      <c r="J8" s="22">
        <v>13817319</v>
      </c>
      <c r="K8" s="22">
        <v>4467164</v>
      </c>
      <c r="L8" s="22">
        <v>4331682</v>
      </c>
      <c r="M8" s="22">
        <v>4799463</v>
      </c>
      <c r="N8" s="22">
        <v>13598309</v>
      </c>
      <c r="O8" s="22">
        <v>4651764</v>
      </c>
      <c r="P8" s="22">
        <v>5215403</v>
      </c>
      <c r="Q8" s="22">
        <v>5566631</v>
      </c>
      <c r="R8" s="22">
        <v>15433798</v>
      </c>
      <c r="S8" s="22"/>
      <c r="T8" s="22"/>
      <c r="U8" s="22"/>
      <c r="V8" s="22"/>
      <c r="W8" s="22">
        <v>42849426</v>
      </c>
      <c r="X8" s="22">
        <v>41123439</v>
      </c>
      <c r="Y8" s="22">
        <v>1725987</v>
      </c>
      <c r="Z8" s="23">
        <v>4.1970881861315155</v>
      </c>
      <c r="AA8" s="20">
        <v>54831256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22208501</v>
      </c>
      <c r="D25" s="20"/>
      <c r="E25" s="21">
        <v>15488748</v>
      </c>
      <c r="F25" s="22">
        <v>15652174</v>
      </c>
      <c r="G25" s="22"/>
      <c r="H25" s="22">
        <v>852993</v>
      </c>
      <c r="I25" s="22"/>
      <c r="J25" s="22">
        <v>852993</v>
      </c>
      <c r="K25" s="22"/>
      <c r="L25" s="22">
        <v>4571147</v>
      </c>
      <c r="M25" s="22">
        <v>608266</v>
      </c>
      <c r="N25" s="22">
        <v>5179413</v>
      </c>
      <c r="O25" s="22"/>
      <c r="P25" s="22"/>
      <c r="Q25" s="22">
        <v>1756122</v>
      </c>
      <c r="R25" s="22">
        <v>1756122</v>
      </c>
      <c r="S25" s="22"/>
      <c r="T25" s="22"/>
      <c r="U25" s="22"/>
      <c r="V25" s="22"/>
      <c r="W25" s="22">
        <v>7788528</v>
      </c>
      <c r="X25" s="22">
        <v>11739132</v>
      </c>
      <c r="Y25" s="22">
        <v>-3950604</v>
      </c>
      <c r="Z25" s="23">
        <v>-33.653288846228151</v>
      </c>
      <c r="AA25" s="20">
        <v>15652174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65147574</v>
      </c>
      <c r="D32" s="29">
        <f t="shared" ref="D32:Y32" si="0">SUM(D6:D31)</f>
        <v>0</v>
      </c>
      <c r="E32" s="30">
        <f t="shared" si="0"/>
        <v>90008315</v>
      </c>
      <c r="F32" s="31">
        <f t="shared" si="0"/>
        <v>70483430</v>
      </c>
      <c r="G32" s="31">
        <f t="shared" si="0"/>
        <v>4883457</v>
      </c>
      <c r="H32" s="31">
        <f t="shared" si="0"/>
        <v>5153393</v>
      </c>
      <c r="I32" s="31">
        <f t="shared" si="0"/>
        <v>4633462</v>
      </c>
      <c r="J32" s="31">
        <f t="shared" si="0"/>
        <v>14670312</v>
      </c>
      <c r="K32" s="31">
        <f t="shared" si="0"/>
        <v>4467164</v>
      </c>
      <c r="L32" s="31">
        <f t="shared" si="0"/>
        <v>8902829</v>
      </c>
      <c r="M32" s="31">
        <f t="shared" si="0"/>
        <v>5407729</v>
      </c>
      <c r="N32" s="31">
        <f t="shared" si="0"/>
        <v>18777722</v>
      </c>
      <c r="O32" s="31">
        <f t="shared" si="0"/>
        <v>4651764</v>
      </c>
      <c r="P32" s="31">
        <f t="shared" si="0"/>
        <v>5215403</v>
      </c>
      <c r="Q32" s="31">
        <f t="shared" si="0"/>
        <v>7322753</v>
      </c>
      <c r="R32" s="31">
        <f t="shared" si="0"/>
        <v>17189920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50637954</v>
      </c>
      <c r="X32" s="31">
        <f t="shared" si="0"/>
        <v>52862571</v>
      </c>
      <c r="Y32" s="31">
        <f t="shared" si="0"/>
        <v>-2224617</v>
      </c>
      <c r="Z32" s="32">
        <f>+IF(X32&lt;&gt;0,+(Y32/X32)*100,0)</f>
        <v>-4.2083026949256777</v>
      </c>
      <c r="AA32" s="29">
        <f>SUM(AA6:AA31)</f>
        <v>70483430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2059082</v>
      </c>
      <c r="D34" s="20"/>
      <c r="E34" s="21"/>
      <c r="F34" s="22"/>
      <c r="G34" s="22">
        <v>318371</v>
      </c>
      <c r="H34" s="22">
        <v>321423</v>
      </c>
      <c r="I34" s="22">
        <v>273860</v>
      </c>
      <c r="J34" s="22">
        <v>913654</v>
      </c>
      <c r="K34" s="22">
        <v>271979</v>
      </c>
      <c r="L34" s="22">
        <v>438531</v>
      </c>
      <c r="M34" s="22">
        <v>282393</v>
      </c>
      <c r="N34" s="22">
        <v>992903</v>
      </c>
      <c r="O34" s="22">
        <v>272206</v>
      </c>
      <c r="P34" s="22">
        <v>320015</v>
      </c>
      <c r="Q34" s="22">
        <v>282411</v>
      </c>
      <c r="R34" s="22">
        <v>874632</v>
      </c>
      <c r="S34" s="22"/>
      <c r="T34" s="22"/>
      <c r="U34" s="22"/>
      <c r="V34" s="22"/>
      <c r="W34" s="22">
        <v>2781189</v>
      </c>
      <c r="X34" s="22"/>
      <c r="Y34" s="22">
        <v>2781189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21122016</v>
      </c>
      <c r="D37" s="20"/>
      <c r="E37" s="21">
        <v>17515508</v>
      </c>
      <c r="F37" s="22">
        <v>30572985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22929750</v>
      </c>
      <c r="Y37" s="22">
        <v>-22929750</v>
      </c>
      <c r="Z37" s="23">
        <v>-100</v>
      </c>
      <c r="AA37" s="20">
        <v>30572985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70774599</v>
      </c>
      <c r="D41" s="20"/>
      <c r="E41" s="21">
        <v>63180000</v>
      </c>
      <c r="F41" s="22">
        <v>81000000</v>
      </c>
      <c r="G41" s="22">
        <v>5795678</v>
      </c>
      <c r="H41" s="22">
        <v>9254759</v>
      </c>
      <c r="I41" s="22">
        <v>27122148</v>
      </c>
      <c r="J41" s="22">
        <v>42172585</v>
      </c>
      <c r="K41" s="22">
        <v>12222607</v>
      </c>
      <c r="L41" s="22">
        <v>5980205</v>
      </c>
      <c r="M41" s="22">
        <v>-10642261</v>
      </c>
      <c r="N41" s="22">
        <v>7560551</v>
      </c>
      <c r="O41" s="22">
        <v>7132388</v>
      </c>
      <c r="P41" s="22">
        <v>6144370</v>
      </c>
      <c r="Q41" s="22">
        <v>6130548</v>
      </c>
      <c r="R41" s="22">
        <v>19407306</v>
      </c>
      <c r="S41" s="22"/>
      <c r="T41" s="22"/>
      <c r="U41" s="22"/>
      <c r="V41" s="22"/>
      <c r="W41" s="22">
        <v>69140442</v>
      </c>
      <c r="X41" s="22">
        <v>60750000</v>
      </c>
      <c r="Y41" s="22">
        <v>8390442</v>
      </c>
      <c r="Z41" s="23">
        <v>13.811427160493828</v>
      </c>
      <c r="AA41" s="20">
        <v>81000000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113566</v>
      </c>
      <c r="D44" s="20"/>
      <c r="E44" s="21"/>
      <c r="F44" s="22">
        <v>128044</v>
      </c>
      <c r="G44" s="22">
        <v>2416</v>
      </c>
      <c r="H44" s="22">
        <v>2655</v>
      </c>
      <c r="I44" s="22">
        <v>1990</v>
      </c>
      <c r="J44" s="22">
        <v>7061</v>
      </c>
      <c r="K44" s="22">
        <v>1970</v>
      </c>
      <c r="L44" s="22">
        <v>3633</v>
      </c>
      <c r="M44" s="22">
        <v>4334</v>
      </c>
      <c r="N44" s="22">
        <v>9937</v>
      </c>
      <c r="O44" s="22">
        <v>2592</v>
      </c>
      <c r="P44" s="22">
        <v>305776</v>
      </c>
      <c r="Q44" s="22">
        <v>3556</v>
      </c>
      <c r="R44" s="22">
        <v>311924</v>
      </c>
      <c r="S44" s="22"/>
      <c r="T44" s="22"/>
      <c r="U44" s="22"/>
      <c r="V44" s="22"/>
      <c r="W44" s="22">
        <v>328922</v>
      </c>
      <c r="X44" s="22">
        <v>96039</v>
      </c>
      <c r="Y44" s="22">
        <v>232883</v>
      </c>
      <c r="Z44" s="23">
        <v>242.48794760461894</v>
      </c>
      <c r="AA44" s="20">
        <v>128044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94069263</v>
      </c>
      <c r="D47" s="29">
        <f t="shared" ref="D47:Y47" si="1">SUM(D34:D46)</f>
        <v>0</v>
      </c>
      <c r="E47" s="30">
        <f t="shared" si="1"/>
        <v>80695508</v>
      </c>
      <c r="F47" s="31">
        <f t="shared" si="1"/>
        <v>111701029</v>
      </c>
      <c r="G47" s="31">
        <f t="shared" si="1"/>
        <v>6116465</v>
      </c>
      <c r="H47" s="31">
        <f t="shared" si="1"/>
        <v>9578837</v>
      </c>
      <c r="I47" s="31">
        <f t="shared" si="1"/>
        <v>27397998</v>
      </c>
      <c r="J47" s="31">
        <f t="shared" si="1"/>
        <v>43093300</v>
      </c>
      <c r="K47" s="31">
        <f t="shared" si="1"/>
        <v>12496556</v>
      </c>
      <c r="L47" s="31">
        <f t="shared" si="1"/>
        <v>6422369</v>
      </c>
      <c r="M47" s="31">
        <f t="shared" si="1"/>
        <v>-10355534</v>
      </c>
      <c r="N47" s="31">
        <f t="shared" si="1"/>
        <v>8563391</v>
      </c>
      <c r="O47" s="31">
        <f t="shared" si="1"/>
        <v>7407186</v>
      </c>
      <c r="P47" s="31">
        <f t="shared" si="1"/>
        <v>6770161</v>
      </c>
      <c r="Q47" s="31">
        <f t="shared" si="1"/>
        <v>6416515</v>
      </c>
      <c r="R47" s="31">
        <f t="shared" si="1"/>
        <v>20593862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72250553</v>
      </c>
      <c r="X47" s="31">
        <f t="shared" si="1"/>
        <v>83775789</v>
      </c>
      <c r="Y47" s="31">
        <f t="shared" si="1"/>
        <v>-11525236</v>
      </c>
      <c r="Z47" s="32">
        <f>+IF(X47&lt;&gt;0,+(Y47/X47)*100,0)</f>
        <v>-13.757239576699181</v>
      </c>
      <c r="AA47" s="29">
        <f>SUM(AA34:AA46)</f>
        <v>111701029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-28921689</v>
      </c>
      <c r="D48" s="39">
        <f t="shared" si="2"/>
        <v>0</v>
      </c>
      <c r="E48" s="40">
        <f t="shared" si="2"/>
        <v>9312807</v>
      </c>
      <c r="F48" s="41">
        <f t="shared" si="2"/>
        <v>-41217599</v>
      </c>
      <c r="G48" s="41">
        <f t="shared" si="2"/>
        <v>-1233008</v>
      </c>
      <c r="H48" s="41">
        <f t="shared" si="2"/>
        <v>-4425444</v>
      </c>
      <c r="I48" s="41">
        <f t="shared" si="2"/>
        <v>-22764536</v>
      </c>
      <c r="J48" s="41">
        <f t="shared" si="2"/>
        <v>-28422988</v>
      </c>
      <c r="K48" s="41">
        <f t="shared" si="2"/>
        <v>-8029392</v>
      </c>
      <c r="L48" s="41">
        <f t="shared" si="2"/>
        <v>2480460</v>
      </c>
      <c r="M48" s="41">
        <f t="shared" si="2"/>
        <v>15763263</v>
      </c>
      <c r="N48" s="41">
        <f t="shared" si="2"/>
        <v>10214331</v>
      </c>
      <c r="O48" s="41">
        <f t="shared" si="2"/>
        <v>-2755422</v>
      </c>
      <c r="P48" s="41">
        <f t="shared" si="2"/>
        <v>-1554758</v>
      </c>
      <c r="Q48" s="41">
        <f t="shared" si="2"/>
        <v>906238</v>
      </c>
      <c r="R48" s="41">
        <f t="shared" si="2"/>
        <v>-3403942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-21612599</v>
      </c>
      <c r="X48" s="41">
        <f t="shared" si="2"/>
        <v>-30913218</v>
      </c>
      <c r="Y48" s="41">
        <f t="shared" si="2"/>
        <v>9300619</v>
      </c>
      <c r="Z48" s="42">
        <f>+IF(X48&lt;&gt;0,+(Y48/X48)*100,0)</f>
        <v>-30.086220722798902</v>
      </c>
      <c r="AA48" s="39">
        <f>+AA32-AA47</f>
        <v>-41217599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-28921689</v>
      </c>
      <c r="D51" s="48">
        <f t="shared" si="3"/>
        <v>0</v>
      </c>
      <c r="E51" s="49">
        <f t="shared" si="3"/>
        <v>9312807</v>
      </c>
      <c r="F51" s="50">
        <f t="shared" si="3"/>
        <v>-41217599</v>
      </c>
      <c r="G51" s="50">
        <f t="shared" si="3"/>
        <v>-1233008</v>
      </c>
      <c r="H51" s="50">
        <f t="shared" si="3"/>
        <v>-4425444</v>
      </c>
      <c r="I51" s="50">
        <f t="shared" si="3"/>
        <v>-22764536</v>
      </c>
      <c r="J51" s="50">
        <f t="shared" si="3"/>
        <v>-28422988</v>
      </c>
      <c r="K51" s="50">
        <f t="shared" si="3"/>
        <v>-8029392</v>
      </c>
      <c r="L51" s="50">
        <f t="shared" si="3"/>
        <v>2480460</v>
      </c>
      <c r="M51" s="50">
        <f t="shared" si="3"/>
        <v>15763263</v>
      </c>
      <c r="N51" s="50">
        <f t="shared" si="3"/>
        <v>10214331</v>
      </c>
      <c r="O51" s="50">
        <f t="shared" si="3"/>
        <v>-2755422</v>
      </c>
      <c r="P51" s="50">
        <f t="shared" si="3"/>
        <v>-1554758</v>
      </c>
      <c r="Q51" s="50">
        <f t="shared" si="3"/>
        <v>906238</v>
      </c>
      <c r="R51" s="50">
        <f t="shared" si="3"/>
        <v>-3403942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-21612599</v>
      </c>
      <c r="X51" s="50">
        <f t="shared" si="3"/>
        <v>-30913218</v>
      </c>
      <c r="Y51" s="50">
        <f t="shared" si="3"/>
        <v>9300619</v>
      </c>
      <c r="Z51" s="51">
        <f>+IF(X51&lt;&gt;0,+(Y51/X51)*100,0)</f>
        <v>-30.086220722798902</v>
      </c>
      <c r="AA51" s="48">
        <f>SUM(AA48:AA50)</f>
        <v>-41217599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-28921689</v>
      </c>
      <c r="D53" s="54">
        <f>+D51-D52</f>
        <v>0</v>
      </c>
      <c r="E53" s="55">
        <f t="shared" si="4"/>
        <v>9312807</v>
      </c>
      <c r="F53" s="56">
        <f t="shared" si="4"/>
        <v>-41217599</v>
      </c>
      <c r="G53" s="56">
        <f t="shared" si="4"/>
        <v>-1233008</v>
      </c>
      <c r="H53" s="56">
        <f t="shared" si="4"/>
        <v>-4425444</v>
      </c>
      <c r="I53" s="56">
        <f t="shared" si="4"/>
        <v>-22764536</v>
      </c>
      <c r="J53" s="56">
        <f t="shared" si="4"/>
        <v>-28422988</v>
      </c>
      <c r="K53" s="56">
        <f t="shared" si="4"/>
        <v>-8029392</v>
      </c>
      <c r="L53" s="56">
        <f t="shared" si="4"/>
        <v>2480460</v>
      </c>
      <c r="M53" s="56">
        <f t="shared" si="4"/>
        <v>15763263</v>
      </c>
      <c r="N53" s="56">
        <f t="shared" si="4"/>
        <v>10214331</v>
      </c>
      <c r="O53" s="56">
        <f t="shared" si="4"/>
        <v>-2755422</v>
      </c>
      <c r="P53" s="56">
        <f t="shared" si="4"/>
        <v>-1554758</v>
      </c>
      <c r="Q53" s="56">
        <f t="shared" si="4"/>
        <v>906238</v>
      </c>
      <c r="R53" s="56">
        <f t="shared" si="4"/>
        <v>-3403942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-21612599</v>
      </c>
      <c r="X53" s="56">
        <f t="shared" si="4"/>
        <v>-30913218</v>
      </c>
      <c r="Y53" s="56">
        <f t="shared" si="4"/>
        <v>9300619</v>
      </c>
      <c r="Z53" s="57">
        <f>+IF(X53&lt;&gt;0,+(Y53/X53)*100,0)</f>
        <v>-30.086220722798902</v>
      </c>
      <c r="AA53" s="54">
        <f>+AA51-AA52</f>
        <v>-41217599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-28921689</v>
      </c>
      <c r="D56" s="48">
        <f>SUM(D53:D55)</f>
        <v>0</v>
      </c>
      <c r="E56" s="49">
        <f t="shared" si="5"/>
        <v>9312807</v>
      </c>
      <c r="F56" s="50">
        <f t="shared" si="5"/>
        <v>-41217599</v>
      </c>
      <c r="G56" s="50">
        <f t="shared" si="5"/>
        <v>-1233008</v>
      </c>
      <c r="H56" s="50">
        <f t="shared" si="5"/>
        <v>-4425444</v>
      </c>
      <c r="I56" s="50">
        <f t="shared" si="5"/>
        <v>-22764536</v>
      </c>
      <c r="J56" s="50">
        <f t="shared" si="5"/>
        <v>-28422988</v>
      </c>
      <c r="K56" s="50">
        <f t="shared" si="5"/>
        <v>-8029392</v>
      </c>
      <c r="L56" s="50">
        <f t="shared" si="5"/>
        <v>2480460</v>
      </c>
      <c r="M56" s="50">
        <f t="shared" si="5"/>
        <v>15763263</v>
      </c>
      <c r="N56" s="50">
        <f t="shared" si="5"/>
        <v>10214331</v>
      </c>
      <c r="O56" s="50">
        <f t="shared" si="5"/>
        <v>-2755422</v>
      </c>
      <c r="P56" s="50">
        <f t="shared" si="5"/>
        <v>-1554758</v>
      </c>
      <c r="Q56" s="50">
        <f t="shared" si="5"/>
        <v>906238</v>
      </c>
      <c r="R56" s="50">
        <f t="shared" si="5"/>
        <v>-3403942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-21612599</v>
      </c>
      <c r="X56" s="50">
        <f t="shared" si="5"/>
        <v>-30913218</v>
      </c>
      <c r="Y56" s="50">
        <f t="shared" si="5"/>
        <v>9300619</v>
      </c>
      <c r="Z56" s="51">
        <f>+IF(X56&lt;&gt;0,+(Y56/X56)*100,0)</f>
        <v>-30.086220722798902</v>
      </c>
      <c r="AA56" s="48">
        <f>SUM(AA53:AA55)</f>
        <v>-41217599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-28921689</v>
      </c>
      <c r="D59" s="65">
        <f>SUM(D56:D58)</f>
        <v>0</v>
      </c>
      <c r="E59" s="66">
        <f t="shared" si="6"/>
        <v>9312807</v>
      </c>
      <c r="F59" s="67">
        <f t="shared" si="6"/>
        <v>-41217599</v>
      </c>
      <c r="G59" s="67">
        <f t="shared" si="6"/>
        <v>-1233008</v>
      </c>
      <c r="H59" s="67">
        <f t="shared" si="6"/>
        <v>-4425444</v>
      </c>
      <c r="I59" s="67">
        <f t="shared" si="6"/>
        <v>-22764536</v>
      </c>
      <c r="J59" s="67">
        <f t="shared" si="6"/>
        <v>-28422988</v>
      </c>
      <c r="K59" s="67">
        <f t="shared" si="6"/>
        <v>-8029392</v>
      </c>
      <c r="L59" s="67">
        <f t="shared" si="6"/>
        <v>2480460</v>
      </c>
      <c r="M59" s="67">
        <f t="shared" si="6"/>
        <v>15763263</v>
      </c>
      <c r="N59" s="67">
        <f t="shared" si="6"/>
        <v>10214331</v>
      </c>
      <c r="O59" s="67">
        <f t="shared" si="6"/>
        <v>-2755422</v>
      </c>
      <c r="P59" s="67">
        <f t="shared" si="6"/>
        <v>-1554758</v>
      </c>
      <c r="Q59" s="67">
        <f t="shared" si="6"/>
        <v>906238</v>
      </c>
      <c r="R59" s="67">
        <f t="shared" si="6"/>
        <v>-3403942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-21612599</v>
      </c>
      <c r="X59" s="67">
        <f t="shared" si="6"/>
        <v>-30913218</v>
      </c>
      <c r="Y59" s="67">
        <f t="shared" si="6"/>
        <v>9300619</v>
      </c>
      <c r="Z59" s="68">
        <f>+IF(X59&lt;&gt;0,+(Y59/X59)*100,0)</f>
        <v>-30.086220722798902</v>
      </c>
      <c r="AA59" s="65">
        <f>SUM(AA56:AA58)</f>
        <v>-41217599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1508880</v>
      </c>
      <c r="F39" s="22">
        <v>2220436</v>
      </c>
      <c r="G39" s="22"/>
      <c r="H39" s="22"/>
      <c r="I39" s="22"/>
      <c r="J39" s="22"/>
      <c r="K39" s="22"/>
      <c r="L39" s="22"/>
      <c r="M39" s="22"/>
      <c r="N39" s="22"/>
      <c r="O39" s="22">
        <v>1295255</v>
      </c>
      <c r="P39" s="22"/>
      <c r="Q39" s="22">
        <v>185036</v>
      </c>
      <c r="R39" s="22">
        <v>1480291</v>
      </c>
      <c r="S39" s="22"/>
      <c r="T39" s="22"/>
      <c r="U39" s="22"/>
      <c r="V39" s="22"/>
      <c r="W39" s="22">
        <v>1480291</v>
      </c>
      <c r="X39" s="22">
        <v>1131660</v>
      </c>
      <c r="Y39" s="22">
        <v>348631</v>
      </c>
      <c r="Z39" s="23">
        <v>30.807044518671685</v>
      </c>
      <c r="AA39" s="20">
        <v>2220436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1508880</v>
      </c>
      <c r="F47" s="31">
        <f t="shared" si="1"/>
        <v>2220436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1295255</v>
      </c>
      <c r="P47" s="31">
        <f t="shared" si="1"/>
        <v>0</v>
      </c>
      <c r="Q47" s="31">
        <f t="shared" si="1"/>
        <v>185036</v>
      </c>
      <c r="R47" s="31">
        <f t="shared" si="1"/>
        <v>1480291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1480291</v>
      </c>
      <c r="X47" s="31">
        <f t="shared" si="1"/>
        <v>1131660</v>
      </c>
      <c r="Y47" s="31">
        <f t="shared" si="1"/>
        <v>348631</v>
      </c>
      <c r="Z47" s="32">
        <f>+IF(X47&lt;&gt;0,+(Y47/X47)*100,0)</f>
        <v>30.807044518671685</v>
      </c>
      <c r="AA47" s="29">
        <f>SUM(AA34:AA46)</f>
        <v>2220436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-1508880</v>
      </c>
      <c r="F48" s="41">
        <f t="shared" si="2"/>
        <v>-2220436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-1295255</v>
      </c>
      <c r="P48" s="41">
        <f t="shared" si="2"/>
        <v>0</v>
      </c>
      <c r="Q48" s="41">
        <f t="shared" si="2"/>
        <v>-185036</v>
      </c>
      <c r="R48" s="41">
        <f t="shared" si="2"/>
        <v>-1480291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-1480291</v>
      </c>
      <c r="X48" s="41">
        <f t="shared" si="2"/>
        <v>-1131660</v>
      </c>
      <c r="Y48" s="41">
        <f t="shared" si="2"/>
        <v>-348631</v>
      </c>
      <c r="Z48" s="42">
        <f>+IF(X48&lt;&gt;0,+(Y48/X48)*100,0)</f>
        <v>30.807044518671685</v>
      </c>
      <c r="AA48" s="39">
        <f>+AA32-AA47</f>
        <v>-2220436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-1508880</v>
      </c>
      <c r="F51" s="50">
        <f t="shared" si="3"/>
        <v>-2220436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-1295255</v>
      </c>
      <c r="P51" s="50">
        <f t="shared" si="3"/>
        <v>0</v>
      </c>
      <c r="Q51" s="50">
        <f t="shared" si="3"/>
        <v>-185036</v>
      </c>
      <c r="R51" s="50">
        <f t="shared" si="3"/>
        <v>-1480291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-1480291</v>
      </c>
      <c r="X51" s="50">
        <f t="shared" si="3"/>
        <v>-1131660</v>
      </c>
      <c r="Y51" s="50">
        <f t="shared" si="3"/>
        <v>-348631</v>
      </c>
      <c r="Z51" s="51">
        <f>+IF(X51&lt;&gt;0,+(Y51/X51)*100,0)</f>
        <v>30.807044518671685</v>
      </c>
      <c r="AA51" s="48">
        <f>SUM(AA48:AA50)</f>
        <v>-2220436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-1508880</v>
      </c>
      <c r="F53" s="56">
        <f t="shared" si="4"/>
        <v>-2220436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-1295255</v>
      </c>
      <c r="P53" s="56">
        <f t="shared" si="4"/>
        <v>0</v>
      </c>
      <c r="Q53" s="56">
        <f t="shared" si="4"/>
        <v>-185036</v>
      </c>
      <c r="R53" s="56">
        <f t="shared" si="4"/>
        <v>-1480291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-1480291</v>
      </c>
      <c r="X53" s="56">
        <f t="shared" si="4"/>
        <v>-1131660</v>
      </c>
      <c r="Y53" s="56">
        <f t="shared" si="4"/>
        <v>-348631</v>
      </c>
      <c r="Z53" s="57">
        <f>+IF(X53&lt;&gt;0,+(Y53/X53)*100,0)</f>
        <v>30.807044518671685</v>
      </c>
      <c r="AA53" s="54">
        <f>+AA51-AA52</f>
        <v>-2220436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-1508880</v>
      </c>
      <c r="F56" s="50">
        <f t="shared" si="5"/>
        <v>-2220436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-1295255</v>
      </c>
      <c r="P56" s="50">
        <f t="shared" si="5"/>
        <v>0</v>
      </c>
      <c r="Q56" s="50">
        <f t="shared" si="5"/>
        <v>-185036</v>
      </c>
      <c r="R56" s="50">
        <f t="shared" si="5"/>
        <v>-1480291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-1480291</v>
      </c>
      <c r="X56" s="50">
        <f t="shared" si="5"/>
        <v>-1131660</v>
      </c>
      <c r="Y56" s="50">
        <f t="shared" si="5"/>
        <v>-348631</v>
      </c>
      <c r="Z56" s="51">
        <f>+IF(X56&lt;&gt;0,+(Y56/X56)*100,0)</f>
        <v>30.807044518671685</v>
      </c>
      <c r="AA56" s="48">
        <f>SUM(AA53:AA55)</f>
        <v>-2220436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-1508880</v>
      </c>
      <c r="F59" s="67">
        <f t="shared" si="6"/>
        <v>-2220436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-1295255</v>
      </c>
      <c r="P59" s="67">
        <f t="shared" si="6"/>
        <v>0</v>
      </c>
      <c r="Q59" s="67">
        <f t="shared" si="6"/>
        <v>-185036</v>
      </c>
      <c r="R59" s="67">
        <f t="shared" si="6"/>
        <v>-1480291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-1480291</v>
      </c>
      <c r="X59" s="67">
        <f t="shared" si="6"/>
        <v>-1131660</v>
      </c>
      <c r="Y59" s="67">
        <f t="shared" si="6"/>
        <v>-348631</v>
      </c>
      <c r="Z59" s="68">
        <f>+IF(X59&lt;&gt;0,+(Y59/X59)*100,0)</f>
        <v>30.807044518671685</v>
      </c>
      <c r="AA59" s="65">
        <f>SUM(AA56:AA58)</f>
        <v>-2220436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1560552</v>
      </c>
      <c r="D34" s="20"/>
      <c r="E34" s="21">
        <v>1823462</v>
      </c>
      <c r="F34" s="22">
        <v>1823462</v>
      </c>
      <c r="G34" s="22">
        <v>145949</v>
      </c>
      <c r="H34" s="22">
        <v>145944</v>
      </c>
      <c r="I34" s="22">
        <v>188597</v>
      </c>
      <c r="J34" s="22">
        <v>480490</v>
      </c>
      <c r="K34" s="22">
        <v>143180</v>
      </c>
      <c r="L34" s="22">
        <v>125005</v>
      </c>
      <c r="M34" s="22">
        <v>141773</v>
      </c>
      <c r="N34" s="22">
        <v>409958</v>
      </c>
      <c r="O34" s="22">
        <v>143466</v>
      </c>
      <c r="P34" s="22">
        <v>141093</v>
      </c>
      <c r="Q34" s="22">
        <v>140009</v>
      </c>
      <c r="R34" s="22">
        <v>424568</v>
      </c>
      <c r="S34" s="22"/>
      <c r="T34" s="22"/>
      <c r="U34" s="22"/>
      <c r="V34" s="22"/>
      <c r="W34" s="22">
        <v>1315016</v>
      </c>
      <c r="X34" s="22">
        <v>1367613</v>
      </c>
      <c r="Y34" s="22">
        <v>-52597</v>
      </c>
      <c r="Z34" s="23">
        <v>-3.8458979258021095</v>
      </c>
      <c r="AA34" s="20">
        <v>1823462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41598</v>
      </c>
      <c r="D37" s="20"/>
      <c r="E37" s="21">
        <v>21934</v>
      </c>
      <c r="F37" s="22">
        <v>21934</v>
      </c>
      <c r="G37" s="22">
        <v>10251</v>
      </c>
      <c r="H37" s="22">
        <v>1647</v>
      </c>
      <c r="I37" s="22">
        <v>1705</v>
      </c>
      <c r="J37" s="22">
        <v>13603</v>
      </c>
      <c r="K37" s="22">
        <v>1116</v>
      </c>
      <c r="L37" s="22">
        <v>2509</v>
      </c>
      <c r="M37" s="22">
        <v>588</v>
      </c>
      <c r="N37" s="22">
        <v>4213</v>
      </c>
      <c r="O37" s="22">
        <v>2151</v>
      </c>
      <c r="P37" s="22">
        <v>1230</v>
      </c>
      <c r="Q37" s="22"/>
      <c r="R37" s="22">
        <v>3381</v>
      </c>
      <c r="S37" s="22"/>
      <c r="T37" s="22"/>
      <c r="U37" s="22"/>
      <c r="V37" s="22"/>
      <c r="W37" s="22">
        <v>21197</v>
      </c>
      <c r="X37" s="22">
        <v>16452</v>
      </c>
      <c r="Y37" s="22">
        <v>4745</v>
      </c>
      <c r="Z37" s="23">
        <v>28.841478239727692</v>
      </c>
      <c r="AA37" s="20">
        <v>21934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697</v>
      </c>
      <c r="D39" s="20"/>
      <c r="E39" s="21">
        <v>2673</v>
      </c>
      <c r="F39" s="22">
        <v>2673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2007</v>
      </c>
      <c r="Y39" s="22">
        <v>-2007</v>
      </c>
      <c r="Z39" s="23">
        <v>-100</v>
      </c>
      <c r="AA39" s="20">
        <v>2673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245883</v>
      </c>
      <c r="D41" s="20"/>
      <c r="E41" s="21">
        <v>11300</v>
      </c>
      <c r="F41" s="22">
        <v>11300</v>
      </c>
      <c r="G41" s="22">
        <v>254</v>
      </c>
      <c r="H41" s="22">
        <v>2797</v>
      </c>
      <c r="I41" s="22"/>
      <c r="J41" s="22">
        <v>3051</v>
      </c>
      <c r="K41" s="22">
        <v>2809</v>
      </c>
      <c r="L41" s="22">
        <v>546</v>
      </c>
      <c r="M41" s="22">
        <v>866</v>
      </c>
      <c r="N41" s="22">
        <v>4221</v>
      </c>
      <c r="O41" s="22">
        <v>845</v>
      </c>
      <c r="P41" s="22">
        <v>3065</v>
      </c>
      <c r="Q41" s="22"/>
      <c r="R41" s="22">
        <v>3910</v>
      </c>
      <c r="S41" s="22"/>
      <c r="T41" s="22"/>
      <c r="U41" s="22"/>
      <c r="V41" s="22"/>
      <c r="W41" s="22">
        <v>11182</v>
      </c>
      <c r="X41" s="22">
        <v>8478</v>
      </c>
      <c r="Y41" s="22">
        <v>2704</v>
      </c>
      <c r="Z41" s="23">
        <v>31.89431469686247</v>
      </c>
      <c r="AA41" s="20">
        <v>11300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156717</v>
      </c>
      <c r="D44" s="20"/>
      <c r="E44" s="21">
        <v>30506</v>
      </c>
      <c r="F44" s="22">
        <v>30506</v>
      </c>
      <c r="G44" s="22"/>
      <c r="H44" s="22">
        <v>1124</v>
      </c>
      <c r="I44" s="22">
        <v>2187</v>
      </c>
      <c r="J44" s="22">
        <v>3311</v>
      </c>
      <c r="K44" s="22">
        <v>860</v>
      </c>
      <c r="L44" s="22">
        <v>1186</v>
      </c>
      <c r="M44" s="22">
        <v>1064</v>
      </c>
      <c r="N44" s="22">
        <v>3110</v>
      </c>
      <c r="O44" s="22">
        <v>1064</v>
      </c>
      <c r="P44" s="22">
        <v>1064</v>
      </c>
      <c r="Q44" s="22">
        <v>1064</v>
      </c>
      <c r="R44" s="22">
        <v>3192</v>
      </c>
      <c r="S44" s="22"/>
      <c r="T44" s="22"/>
      <c r="U44" s="22"/>
      <c r="V44" s="22"/>
      <c r="W44" s="22">
        <v>9613</v>
      </c>
      <c r="X44" s="22">
        <v>22869</v>
      </c>
      <c r="Y44" s="22">
        <v>-13256</v>
      </c>
      <c r="Z44" s="23">
        <v>-57.964930692203417</v>
      </c>
      <c r="AA44" s="20">
        <v>30506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2005447</v>
      </c>
      <c r="D47" s="29">
        <f t="shared" ref="D47:Y47" si="1">SUM(D34:D46)</f>
        <v>0</v>
      </c>
      <c r="E47" s="30">
        <f t="shared" si="1"/>
        <v>1889875</v>
      </c>
      <c r="F47" s="31">
        <f t="shared" si="1"/>
        <v>1889875</v>
      </c>
      <c r="G47" s="31">
        <f t="shared" si="1"/>
        <v>156454</v>
      </c>
      <c r="H47" s="31">
        <f t="shared" si="1"/>
        <v>151512</v>
      </c>
      <c r="I47" s="31">
        <f t="shared" si="1"/>
        <v>192489</v>
      </c>
      <c r="J47" s="31">
        <f t="shared" si="1"/>
        <v>500455</v>
      </c>
      <c r="K47" s="31">
        <f t="shared" si="1"/>
        <v>147965</v>
      </c>
      <c r="L47" s="31">
        <f t="shared" si="1"/>
        <v>129246</v>
      </c>
      <c r="M47" s="31">
        <f t="shared" si="1"/>
        <v>144291</v>
      </c>
      <c r="N47" s="31">
        <f t="shared" si="1"/>
        <v>421502</v>
      </c>
      <c r="O47" s="31">
        <f t="shared" si="1"/>
        <v>147526</v>
      </c>
      <c r="P47" s="31">
        <f t="shared" si="1"/>
        <v>146452</v>
      </c>
      <c r="Q47" s="31">
        <f t="shared" si="1"/>
        <v>141073</v>
      </c>
      <c r="R47" s="31">
        <f t="shared" si="1"/>
        <v>435051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1357008</v>
      </c>
      <c r="X47" s="31">
        <f t="shared" si="1"/>
        <v>1417419</v>
      </c>
      <c r="Y47" s="31">
        <f t="shared" si="1"/>
        <v>-60411</v>
      </c>
      <c r="Z47" s="32">
        <f>+IF(X47&lt;&gt;0,+(Y47/X47)*100,0)</f>
        <v>-4.2620424870839182</v>
      </c>
      <c r="AA47" s="29">
        <f>SUM(AA34:AA46)</f>
        <v>1889875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-2005447</v>
      </c>
      <c r="D48" s="39">
        <f t="shared" si="2"/>
        <v>0</v>
      </c>
      <c r="E48" s="40">
        <f t="shared" si="2"/>
        <v>-1889875</v>
      </c>
      <c r="F48" s="41">
        <f t="shared" si="2"/>
        <v>-1889875</v>
      </c>
      <c r="G48" s="41">
        <f t="shared" si="2"/>
        <v>-156454</v>
      </c>
      <c r="H48" s="41">
        <f t="shared" si="2"/>
        <v>-151512</v>
      </c>
      <c r="I48" s="41">
        <f t="shared" si="2"/>
        <v>-192489</v>
      </c>
      <c r="J48" s="41">
        <f t="shared" si="2"/>
        <v>-500455</v>
      </c>
      <c r="K48" s="41">
        <f t="shared" si="2"/>
        <v>-147965</v>
      </c>
      <c r="L48" s="41">
        <f t="shared" si="2"/>
        <v>-129246</v>
      </c>
      <c r="M48" s="41">
        <f t="shared" si="2"/>
        <v>-144291</v>
      </c>
      <c r="N48" s="41">
        <f t="shared" si="2"/>
        <v>-421502</v>
      </c>
      <c r="O48" s="41">
        <f t="shared" si="2"/>
        <v>-147526</v>
      </c>
      <c r="P48" s="41">
        <f t="shared" si="2"/>
        <v>-146452</v>
      </c>
      <c r="Q48" s="41">
        <f t="shared" si="2"/>
        <v>-141073</v>
      </c>
      <c r="R48" s="41">
        <f t="shared" si="2"/>
        <v>-435051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-1357008</v>
      </c>
      <c r="X48" s="41">
        <f t="shared" si="2"/>
        <v>-1417419</v>
      </c>
      <c r="Y48" s="41">
        <f t="shared" si="2"/>
        <v>60411</v>
      </c>
      <c r="Z48" s="42">
        <f>+IF(X48&lt;&gt;0,+(Y48/X48)*100,0)</f>
        <v>-4.2620424870839182</v>
      </c>
      <c r="AA48" s="39">
        <f>+AA32-AA47</f>
        <v>-1889875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-2005447</v>
      </c>
      <c r="D51" s="48">
        <f t="shared" si="3"/>
        <v>0</v>
      </c>
      <c r="E51" s="49">
        <f t="shared" si="3"/>
        <v>-1889875</v>
      </c>
      <c r="F51" s="50">
        <f t="shared" si="3"/>
        <v>-1889875</v>
      </c>
      <c r="G51" s="50">
        <f t="shared" si="3"/>
        <v>-156454</v>
      </c>
      <c r="H51" s="50">
        <f t="shared" si="3"/>
        <v>-151512</v>
      </c>
      <c r="I51" s="50">
        <f t="shared" si="3"/>
        <v>-192489</v>
      </c>
      <c r="J51" s="50">
        <f t="shared" si="3"/>
        <v>-500455</v>
      </c>
      <c r="K51" s="50">
        <f t="shared" si="3"/>
        <v>-147965</v>
      </c>
      <c r="L51" s="50">
        <f t="shared" si="3"/>
        <v>-129246</v>
      </c>
      <c r="M51" s="50">
        <f t="shared" si="3"/>
        <v>-144291</v>
      </c>
      <c r="N51" s="50">
        <f t="shared" si="3"/>
        <v>-421502</v>
      </c>
      <c r="O51" s="50">
        <f t="shared" si="3"/>
        <v>-147526</v>
      </c>
      <c r="P51" s="50">
        <f t="shared" si="3"/>
        <v>-146452</v>
      </c>
      <c r="Q51" s="50">
        <f t="shared" si="3"/>
        <v>-141073</v>
      </c>
      <c r="R51" s="50">
        <f t="shared" si="3"/>
        <v>-435051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-1357008</v>
      </c>
      <c r="X51" s="50">
        <f t="shared" si="3"/>
        <v>-1417419</v>
      </c>
      <c r="Y51" s="50">
        <f t="shared" si="3"/>
        <v>60411</v>
      </c>
      <c r="Z51" s="51">
        <f>+IF(X51&lt;&gt;0,+(Y51/X51)*100,0)</f>
        <v>-4.2620424870839182</v>
      </c>
      <c r="AA51" s="48">
        <f>SUM(AA48:AA50)</f>
        <v>-1889875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-2005447</v>
      </c>
      <c r="D53" s="54">
        <f>+D51-D52</f>
        <v>0</v>
      </c>
      <c r="E53" s="55">
        <f t="shared" si="4"/>
        <v>-1889875</v>
      </c>
      <c r="F53" s="56">
        <f t="shared" si="4"/>
        <v>-1889875</v>
      </c>
      <c r="G53" s="56">
        <f t="shared" si="4"/>
        <v>-156454</v>
      </c>
      <c r="H53" s="56">
        <f t="shared" si="4"/>
        <v>-151512</v>
      </c>
      <c r="I53" s="56">
        <f t="shared" si="4"/>
        <v>-192489</v>
      </c>
      <c r="J53" s="56">
        <f t="shared" si="4"/>
        <v>-500455</v>
      </c>
      <c r="K53" s="56">
        <f t="shared" si="4"/>
        <v>-147965</v>
      </c>
      <c r="L53" s="56">
        <f t="shared" si="4"/>
        <v>-129246</v>
      </c>
      <c r="M53" s="56">
        <f t="shared" si="4"/>
        <v>-144291</v>
      </c>
      <c r="N53" s="56">
        <f t="shared" si="4"/>
        <v>-421502</v>
      </c>
      <c r="O53" s="56">
        <f t="shared" si="4"/>
        <v>-147526</v>
      </c>
      <c r="P53" s="56">
        <f t="shared" si="4"/>
        <v>-146452</v>
      </c>
      <c r="Q53" s="56">
        <f t="shared" si="4"/>
        <v>-141073</v>
      </c>
      <c r="R53" s="56">
        <f t="shared" si="4"/>
        <v>-435051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-1357008</v>
      </c>
      <c r="X53" s="56">
        <f t="shared" si="4"/>
        <v>-1417419</v>
      </c>
      <c r="Y53" s="56">
        <f t="shared" si="4"/>
        <v>60411</v>
      </c>
      <c r="Z53" s="57">
        <f>+IF(X53&lt;&gt;0,+(Y53/X53)*100,0)</f>
        <v>-4.2620424870839182</v>
      </c>
      <c r="AA53" s="54">
        <f>+AA51-AA52</f>
        <v>-1889875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-2005447</v>
      </c>
      <c r="D56" s="48">
        <f>SUM(D53:D55)</f>
        <v>0</v>
      </c>
      <c r="E56" s="49">
        <f t="shared" si="5"/>
        <v>-1889875</v>
      </c>
      <c r="F56" s="50">
        <f t="shared" si="5"/>
        <v>-1889875</v>
      </c>
      <c r="G56" s="50">
        <f t="shared" si="5"/>
        <v>-156454</v>
      </c>
      <c r="H56" s="50">
        <f t="shared" si="5"/>
        <v>-151512</v>
      </c>
      <c r="I56" s="50">
        <f t="shared" si="5"/>
        <v>-192489</v>
      </c>
      <c r="J56" s="50">
        <f t="shared" si="5"/>
        <v>-500455</v>
      </c>
      <c r="K56" s="50">
        <f t="shared" si="5"/>
        <v>-147965</v>
      </c>
      <c r="L56" s="50">
        <f t="shared" si="5"/>
        <v>-129246</v>
      </c>
      <c r="M56" s="50">
        <f t="shared" si="5"/>
        <v>-144291</v>
      </c>
      <c r="N56" s="50">
        <f t="shared" si="5"/>
        <v>-421502</v>
      </c>
      <c r="O56" s="50">
        <f t="shared" si="5"/>
        <v>-147526</v>
      </c>
      <c r="P56" s="50">
        <f t="shared" si="5"/>
        <v>-146452</v>
      </c>
      <c r="Q56" s="50">
        <f t="shared" si="5"/>
        <v>-141073</v>
      </c>
      <c r="R56" s="50">
        <f t="shared" si="5"/>
        <v>-435051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-1357008</v>
      </c>
      <c r="X56" s="50">
        <f t="shared" si="5"/>
        <v>-1417419</v>
      </c>
      <c r="Y56" s="50">
        <f t="shared" si="5"/>
        <v>60411</v>
      </c>
      <c r="Z56" s="51">
        <f>+IF(X56&lt;&gt;0,+(Y56/X56)*100,0)</f>
        <v>-4.2620424870839182</v>
      </c>
      <c r="AA56" s="48">
        <f>SUM(AA53:AA55)</f>
        <v>-1889875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-2005447</v>
      </c>
      <c r="D59" s="65">
        <f>SUM(D56:D58)</f>
        <v>0</v>
      </c>
      <c r="E59" s="66">
        <f t="shared" si="6"/>
        <v>-1889875</v>
      </c>
      <c r="F59" s="67">
        <f t="shared" si="6"/>
        <v>-1889875</v>
      </c>
      <c r="G59" s="67">
        <f t="shared" si="6"/>
        <v>-156454</v>
      </c>
      <c r="H59" s="67">
        <f t="shared" si="6"/>
        <v>-151512</v>
      </c>
      <c r="I59" s="67">
        <f t="shared" si="6"/>
        <v>-192489</v>
      </c>
      <c r="J59" s="67">
        <f t="shared" si="6"/>
        <v>-500455</v>
      </c>
      <c r="K59" s="67">
        <f t="shared" si="6"/>
        <v>-147965</v>
      </c>
      <c r="L59" s="67">
        <f t="shared" si="6"/>
        <v>-129246</v>
      </c>
      <c r="M59" s="67">
        <f t="shared" si="6"/>
        <v>-144291</v>
      </c>
      <c r="N59" s="67">
        <f t="shared" si="6"/>
        <v>-421502</v>
      </c>
      <c r="O59" s="67">
        <f t="shared" si="6"/>
        <v>-147526</v>
      </c>
      <c r="P59" s="67">
        <f t="shared" si="6"/>
        <v>-146452</v>
      </c>
      <c r="Q59" s="67">
        <f t="shared" si="6"/>
        <v>-141073</v>
      </c>
      <c r="R59" s="67">
        <f t="shared" si="6"/>
        <v>-435051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-1357008</v>
      </c>
      <c r="X59" s="67">
        <f t="shared" si="6"/>
        <v>-1417419</v>
      </c>
      <c r="Y59" s="67">
        <f t="shared" si="6"/>
        <v>60411</v>
      </c>
      <c r="Z59" s="68">
        <f>+IF(X59&lt;&gt;0,+(Y59/X59)*100,0)</f>
        <v>-4.2620424870839182</v>
      </c>
      <c r="AA59" s="65">
        <f>SUM(AA56:AA58)</f>
        <v>-1889875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1449060</v>
      </c>
      <c r="D34" s="20"/>
      <c r="E34" s="21">
        <v>1807438</v>
      </c>
      <c r="F34" s="22">
        <v>1721783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1291338</v>
      </c>
      <c r="Y34" s="22">
        <v>-1291338</v>
      </c>
      <c r="Z34" s="23">
        <v>-100</v>
      </c>
      <c r="AA34" s="20">
        <v>1721783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714699</v>
      </c>
      <c r="D37" s="20"/>
      <c r="E37" s="21">
        <v>114783</v>
      </c>
      <c r="F37" s="22">
        <v>114783</v>
      </c>
      <c r="G37" s="22"/>
      <c r="H37" s="22"/>
      <c r="I37" s="22">
        <v>79892</v>
      </c>
      <c r="J37" s="22">
        <v>79892</v>
      </c>
      <c r="K37" s="22">
        <v>11723</v>
      </c>
      <c r="L37" s="22"/>
      <c r="M37" s="22">
        <v>553</v>
      </c>
      <c r="N37" s="22">
        <v>12276</v>
      </c>
      <c r="O37" s="22">
        <v>5154</v>
      </c>
      <c r="P37" s="22">
        <v>2802</v>
      </c>
      <c r="Q37" s="22">
        <v>1909</v>
      </c>
      <c r="R37" s="22">
        <v>9865</v>
      </c>
      <c r="S37" s="22"/>
      <c r="T37" s="22"/>
      <c r="U37" s="22"/>
      <c r="V37" s="22"/>
      <c r="W37" s="22">
        <v>102033</v>
      </c>
      <c r="X37" s="22">
        <v>86085</v>
      </c>
      <c r="Y37" s="22">
        <v>15948</v>
      </c>
      <c r="Z37" s="23">
        <v>18.525875588081547</v>
      </c>
      <c r="AA37" s="20">
        <v>114783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26142</v>
      </c>
      <c r="D44" s="20"/>
      <c r="E44" s="21">
        <v>14594</v>
      </c>
      <c r="F44" s="22">
        <v>15626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11718</v>
      </c>
      <c r="Y44" s="22">
        <v>-11718</v>
      </c>
      <c r="Z44" s="23">
        <v>-100</v>
      </c>
      <c r="AA44" s="20">
        <v>15626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2189901</v>
      </c>
      <c r="D47" s="29">
        <f t="shared" ref="D47:Y47" si="1">SUM(D34:D46)</f>
        <v>0</v>
      </c>
      <c r="E47" s="30">
        <f t="shared" si="1"/>
        <v>1936815</v>
      </c>
      <c r="F47" s="31">
        <f t="shared" si="1"/>
        <v>1852192</v>
      </c>
      <c r="G47" s="31">
        <f t="shared" si="1"/>
        <v>0</v>
      </c>
      <c r="H47" s="31">
        <f t="shared" si="1"/>
        <v>0</v>
      </c>
      <c r="I47" s="31">
        <f t="shared" si="1"/>
        <v>79892</v>
      </c>
      <c r="J47" s="31">
        <f t="shared" si="1"/>
        <v>79892</v>
      </c>
      <c r="K47" s="31">
        <f t="shared" si="1"/>
        <v>11723</v>
      </c>
      <c r="L47" s="31">
        <f t="shared" si="1"/>
        <v>0</v>
      </c>
      <c r="M47" s="31">
        <f t="shared" si="1"/>
        <v>553</v>
      </c>
      <c r="N47" s="31">
        <f t="shared" si="1"/>
        <v>12276</v>
      </c>
      <c r="O47" s="31">
        <f t="shared" si="1"/>
        <v>5154</v>
      </c>
      <c r="P47" s="31">
        <f t="shared" si="1"/>
        <v>2802</v>
      </c>
      <c r="Q47" s="31">
        <f t="shared" si="1"/>
        <v>1909</v>
      </c>
      <c r="R47" s="31">
        <f t="shared" si="1"/>
        <v>9865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102033</v>
      </c>
      <c r="X47" s="31">
        <f t="shared" si="1"/>
        <v>1389141</v>
      </c>
      <c r="Y47" s="31">
        <f t="shared" si="1"/>
        <v>-1287108</v>
      </c>
      <c r="Z47" s="32">
        <f>+IF(X47&lt;&gt;0,+(Y47/X47)*100,0)</f>
        <v>-92.654957272155954</v>
      </c>
      <c r="AA47" s="29">
        <f>SUM(AA34:AA46)</f>
        <v>1852192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-2189901</v>
      </c>
      <c r="D48" s="39">
        <f t="shared" si="2"/>
        <v>0</v>
      </c>
      <c r="E48" s="40">
        <f t="shared" si="2"/>
        <v>-1936815</v>
      </c>
      <c r="F48" s="41">
        <f t="shared" si="2"/>
        <v>-1852192</v>
      </c>
      <c r="G48" s="41">
        <f t="shared" si="2"/>
        <v>0</v>
      </c>
      <c r="H48" s="41">
        <f t="shared" si="2"/>
        <v>0</v>
      </c>
      <c r="I48" s="41">
        <f t="shared" si="2"/>
        <v>-79892</v>
      </c>
      <c r="J48" s="41">
        <f t="shared" si="2"/>
        <v>-79892</v>
      </c>
      <c r="K48" s="41">
        <f t="shared" si="2"/>
        <v>-11723</v>
      </c>
      <c r="L48" s="41">
        <f t="shared" si="2"/>
        <v>0</v>
      </c>
      <c r="M48" s="41">
        <f t="shared" si="2"/>
        <v>-553</v>
      </c>
      <c r="N48" s="41">
        <f t="shared" si="2"/>
        <v>-12276</v>
      </c>
      <c r="O48" s="41">
        <f t="shared" si="2"/>
        <v>-5154</v>
      </c>
      <c r="P48" s="41">
        <f t="shared" si="2"/>
        <v>-2802</v>
      </c>
      <c r="Q48" s="41">
        <f t="shared" si="2"/>
        <v>-1909</v>
      </c>
      <c r="R48" s="41">
        <f t="shared" si="2"/>
        <v>-9865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-102033</v>
      </c>
      <c r="X48" s="41">
        <f t="shared" si="2"/>
        <v>-1389141</v>
      </c>
      <c r="Y48" s="41">
        <f t="shared" si="2"/>
        <v>1287108</v>
      </c>
      <c r="Z48" s="42">
        <f>+IF(X48&lt;&gt;0,+(Y48/X48)*100,0)</f>
        <v>-92.654957272155954</v>
      </c>
      <c r="AA48" s="39">
        <f>+AA32-AA47</f>
        <v>-1852192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-2189901</v>
      </c>
      <c r="D51" s="48">
        <f t="shared" si="3"/>
        <v>0</v>
      </c>
      <c r="E51" s="49">
        <f t="shared" si="3"/>
        <v>-1936815</v>
      </c>
      <c r="F51" s="50">
        <f t="shared" si="3"/>
        <v>-1852192</v>
      </c>
      <c r="G51" s="50">
        <f t="shared" si="3"/>
        <v>0</v>
      </c>
      <c r="H51" s="50">
        <f t="shared" si="3"/>
        <v>0</v>
      </c>
      <c r="I51" s="50">
        <f t="shared" si="3"/>
        <v>-79892</v>
      </c>
      <c r="J51" s="50">
        <f t="shared" si="3"/>
        <v>-79892</v>
      </c>
      <c r="K51" s="50">
        <f t="shared" si="3"/>
        <v>-11723</v>
      </c>
      <c r="L51" s="50">
        <f t="shared" si="3"/>
        <v>0</v>
      </c>
      <c r="M51" s="50">
        <f t="shared" si="3"/>
        <v>-553</v>
      </c>
      <c r="N51" s="50">
        <f t="shared" si="3"/>
        <v>-12276</v>
      </c>
      <c r="O51" s="50">
        <f t="shared" si="3"/>
        <v>-5154</v>
      </c>
      <c r="P51" s="50">
        <f t="shared" si="3"/>
        <v>-2802</v>
      </c>
      <c r="Q51" s="50">
        <f t="shared" si="3"/>
        <v>-1909</v>
      </c>
      <c r="R51" s="50">
        <f t="shared" si="3"/>
        <v>-9865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-102033</v>
      </c>
      <c r="X51" s="50">
        <f t="shared" si="3"/>
        <v>-1389141</v>
      </c>
      <c r="Y51" s="50">
        <f t="shared" si="3"/>
        <v>1287108</v>
      </c>
      <c r="Z51" s="51">
        <f>+IF(X51&lt;&gt;0,+(Y51/X51)*100,0)</f>
        <v>-92.654957272155954</v>
      </c>
      <c r="AA51" s="48">
        <f>SUM(AA48:AA50)</f>
        <v>-1852192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-2189901</v>
      </c>
      <c r="D53" s="54">
        <f>+D51-D52</f>
        <v>0</v>
      </c>
      <c r="E53" s="55">
        <f t="shared" si="4"/>
        <v>-1936815</v>
      </c>
      <c r="F53" s="56">
        <f t="shared" si="4"/>
        <v>-1852192</v>
      </c>
      <c r="G53" s="56">
        <f t="shared" si="4"/>
        <v>0</v>
      </c>
      <c r="H53" s="56">
        <f t="shared" si="4"/>
        <v>0</v>
      </c>
      <c r="I53" s="56">
        <f t="shared" si="4"/>
        <v>-79892</v>
      </c>
      <c r="J53" s="56">
        <f t="shared" si="4"/>
        <v>-79892</v>
      </c>
      <c r="K53" s="56">
        <f t="shared" si="4"/>
        <v>-11723</v>
      </c>
      <c r="L53" s="56">
        <f t="shared" si="4"/>
        <v>0</v>
      </c>
      <c r="M53" s="56">
        <f t="shared" si="4"/>
        <v>-553</v>
      </c>
      <c r="N53" s="56">
        <f t="shared" si="4"/>
        <v>-12276</v>
      </c>
      <c r="O53" s="56">
        <f t="shared" si="4"/>
        <v>-5154</v>
      </c>
      <c r="P53" s="56">
        <f t="shared" si="4"/>
        <v>-2802</v>
      </c>
      <c r="Q53" s="56">
        <f t="shared" si="4"/>
        <v>-1909</v>
      </c>
      <c r="R53" s="56">
        <f t="shared" si="4"/>
        <v>-9865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-102033</v>
      </c>
      <c r="X53" s="56">
        <f t="shared" si="4"/>
        <v>-1389141</v>
      </c>
      <c r="Y53" s="56">
        <f t="shared" si="4"/>
        <v>1287108</v>
      </c>
      <c r="Z53" s="57">
        <f>+IF(X53&lt;&gt;0,+(Y53/X53)*100,0)</f>
        <v>-92.654957272155954</v>
      </c>
      <c r="AA53" s="54">
        <f>+AA51-AA52</f>
        <v>-1852192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-2189901</v>
      </c>
      <c r="D56" s="48">
        <f>SUM(D53:D55)</f>
        <v>0</v>
      </c>
      <c r="E56" s="49">
        <f t="shared" si="5"/>
        <v>-1936815</v>
      </c>
      <c r="F56" s="50">
        <f t="shared" si="5"/>
        <v>-1852192</v>
      </c>
      <c r="G56" s="50">
        <f t="shared" si="5"/>
        <v>0</v>
      </c>
      <c r="H56" s="50">
        <f t="shared" si="5"/>
        <v>0</v>
      </c>
      <c r="I56" s="50">
        <f t="shared" si="5"/>
        <v>-79892</v>
      </c>
      <c r="J56" s="50">
        <f t="shared" si="5"/>
        <v>-79892</v>
      </c>
      <c r="K56" s="50">
        <f t="shared" si="5"/>
        <v>-11723</v>
      </c>
      <c r="L56" s="50">
        <f t="shared" si="5"/>
        <v>0</v>
      </c>
      <c r="M56" s="50">
        <f t="shared" si="5"/>
        <v>-553</v>
      </c>
      <c r="N56" s="50">
        <f t="shared" si="5"/>
        <v>-12276</v>
      </c>
      <c r="O56" s="50">
        <f t="shared" si="5"/>
        <v>-5154</v>
      </c>
      <c r="P56" s="50">
        <f t="shared" si="5"/>
        <v>-2802</v>
      </c>
      <c r="Q56" s="50">
        <f t="shared" si="5"/>
        <v>-1909</v>
      </c>
      <c r="R56" s="50">
        <f t="shared" si="5"/>
        <v>-9865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-102033</v>
      </c>
      <c r="X56" s="50">
        <f t="shared" si="5"/>
        <v>-1389141</v>
      </c>
      <c r="Y56" s="50">
        <f t="shared" si="5"/>
        <v>1287108</v>
      </c>
      <c r="Z56" s="51">
        <f>+IF(X56&lt;&gt;0,+(Y56/X56)*100,0)</f>
        <v>-92.654957272155954</v>
      </c>
      <c r="AA56" s="48">
        <f>SUM(AA53:AA55)</f>
        <v>-1852192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-2189901</v>
      </c>
      <c r="D59" s="65">
        <f>SUM(D56:D58)</f>
        <v>0</v>
      </c>
      <c r="E59" s="66">
        <f t="shared" si="6"/>
        <v>-1936815</v>
      </c>
      <c r="F59" s="67">
        <f t="shared" si="6"/>
        <v>-1852192</v>
      </c>
      <c r="G59" s="67">
        <f t="shared" si="6"/>
        <v>0</v>
      </c>
      <c r="H59" s="67">
        <f t="shared" si="6"/>
        <v>0</v>
      </c>
      <c r="I59" s="67">
        <f t="shared" si="6"/>
        <v>-79892</v>
      </c>
      <c r="J59" s="67">
        <f t="shared" si="6"/>
        <v>-79892</v>
      </c>
      <c r="K59" s="67">
        <f t="shared" si="6"/>
        <v>-11723</v>
      </c>
      <c r="L59" s="67">
        <f t="shared" si="6"/>
        <v>0</v>
      </c>
      <c r="M59" s="67">
        <f t="shared" si="6"/>
        <v>-553</v>
      </c>
      <c r="N59" s="67">
        <f t="shared" si="6"/>
        <v>-12276</v>
      </c>
      <c r="O59" s="67">
        <f t="shared" si="6"/>
        <v>-5154</v>
      </c>
      <c r="P59" s="67">
        <f t="shared" si="6"/>
        <v>-2802</v>
      </c>
      <c r="Q59" s="67">
        <f t="shared" si="6"/>
        <v>-1909</v>
      </c>
      <c r="R59" s="67">
        <f t="shared" si="6"/>
        <v>-9865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-102033</v>
      </c>
      <c r="X59" s="67">
        <f t="shared" si="6"/>
        <v>-1389141</v>
      </c>
      <c r="Y59" s="67">
        <f t="shared" si="6"/>
        <v>1287108</v>
      </c>
      <c r="Z59" s="68">
        <f>+IF(X59&lt;&gt;0,+(Y59/X59)*100,0)</f>
        <v>-92.654957272155954</v>
      </c>
      <c r="AA59" s="65">
        <f>SUM(AA56:AA58)</f>
        <v>-1852192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1214253</v>
      </c>
      <c r="F39" s="22">
        <v>1214253</v>
      </c>
      <c r="G39" s="22">
        <v>103816</v>
      </c>
      <c r="H39" s="22">
        <v>103672</v>
      </c>
      <c r="I39" s="22">
        <v>100398</v>
      </c>
      <c r="J39" s="22">
        <v>307886</v>
      </c>
      <c r="K39" s="22">
        <v>103744</v>
      </c>
      <c r="L39" s="22">
        <v>620765</v>
      </c>
      <c r="M39" s="22">
        <v>217346</v>
      </c>
      <c r="N39" s="22">
        <v>941855</v>
      </c>
      <c r="O39" s="22">
        <v>210554</v>
      </c>
      <c r="P39" s="22">
        <v>127159</v>
      </c>
      <c r="Q39" s="22">
        <v>205740</v>
      </c>
      <c r="R39" s="22">
        <v>543453</v>
      </c>
      <c r="S39" s="22"/>
      <c r="T39" s="22"/>
      <c r="U39" s="22"/>
      <c r="V39" s="22"/>
      <c r="W39" s="22">
        <v>1793194</v>
      </c>
      <c r="X39" s="22">
        <v>910692</v>
      </c>
      <c r="Y39" s="22">
        <v>882502</v>
      </c>
      <c r="Z39" s="23">
        <v>96.904551703539724</v>
      </c>
      <c r="AA39" s="20">
        <v>1214253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1214253</v>
      </c>
      <c r="F47" s="31">
        <f t="shared" si="1"/>
        <v>1214253</v>
      </c>
      <c r="G47" s="31">
        <f t="shared" si="1"/>
        <v>103816</v>
      </c>
      <c r="H47" s="31">
        <f t="shared" si="1"/>
        <v>103672</v>
      </c>
      <c r="I47" s="31">
        <f t="shared" si="1"/>
        <v>100398</v>
      </c>
      <c r="J47" s="31">
        <f t="shared" si="1"/>
        <v>307886</v>
      </c>
      <c r="K47" s="31">
        <f t="shared" si="1"/>
        <v>103744</v>
      </c>
      <c r="L47" s="31">
        <f t="shared" si="1"/>
        <v>620765</v>
      </c>
      <c r="M47" s="31">
        <f t="shared" si="1"/>
        <v>217346</v>
      </c>
      <c r="N47" s="31">
        <f t="shared" si="1"/>
        <v>941855</v>
      </c>
      <c r="O47" s="31">
        <f t="shared" si="1"/>
        <v>210554</v>
      </c>
      <c r="P47" s="31">
        <f t="shared" si="1"/>
        <v>127159</v>
      </c>
      <c r="Q47" s="31">
        <f t="shared" si="1"/>
        <v>205740</v>
      </c>
      <c r="R47" s="31">
        <f t="shared" si="1"/>
        <v>543453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1793194</v>
      </c>
      <c r="X47" s="31">
        <f t="shared" si="1"/>
        <v>910692</v>
      </c>
      <c r="Y47" s="31">
        <f t="shared" si="1"/>
        <v>882502</v>
      </c>
      <c r="Z47" s="32">
        <f>+IF(X47&lt;&gt;0,+(Y47/X47)*100,0)</f>
        <v>96.904551703539724</v>
      </c>
      <c r="AA47" s="29">
        <f>SUM(AA34:AA46)</f>
        <v>1214253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-1214253</v>
      </c>
      <c r="F48" s="41">
        <f t="shared" si="2"/>
        <v>-1214253</v>
      </c>
      <c r="G48" s="41">
        <f t="shared" si="2"/>
        <v>-103816</v>
      </c>
      <c r="H48" s="41">
        <f t="shared" si="2"/>
        <v>-103672</v>
      </c>
      <c r="I48" s="41">
        <f t="shared" si="2"/>
        <v>-100398</v>
      </c>
      <c r="J48" s="41">
        <f t="shared" si="2"/>
        <v>-307886</v>
      </c>
      <c r="K48" s="41">
        <f t="shared" si="2"/>
        <v>-103744</v>
      </c>
      <c r="L48" s="41">
        <f t="shared" si="2"/>
        <v>-620765</v>
      </c>
      <c r="M48" s="41">
        <f t="shared" si="2"/>
        <v>-217346</v>
      </c>
      <c r="N48" s="41">
        <f t="shared" si="2"/>
        <v>-941855</v>
      </c>
      <c r="O48" s="41">
        <f t="shared" si="2"/>
        <v>-210554</v>
      </c>
      <c r="P48" s="41">
        <f t="shared" si="2"/>
        <v>-127159</v>
      </c>
      <c r="Q48" s="41">
        <f t="shared" si="2"/>
        <v>-205740</v>
      </c>
      <c r="R48" s="41">
        <f t="shared" si="2"/>
        <v>-543453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-1793194</v>
      </c>
      <c r="X48" s="41">
        <f t="shared" si="2"/>
        <v>-910692</v>
      </c>
      <c r="Y48" s="41">
        <f t="shared" si="2"/>
        <v>-882502</v>
      </c>
      <c r="Z48" s="42">
        <f>+IF(X48&lt;&gt;0,+(Y48/X48)*100,0)</f>
        <v>96.904551703539724</v>
      </c>
      <c r="AA48" s="39">
        <f>+AA32-AA47</f>
        <v>-1214253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-1214253</v>
      </c>
      <c r="F51" s="50">
        <f t="shared" si="3"/>
        <v>-1214253</v>
      </c>
      <c r="G51" s="50">
        <f t="shared" si="3"/>
        <v>-103816</v>
      </c>
      <c r="H51" s="50">
        <f t="shared" si="3"/>
        <v>-103672</v>
      </c>
      <c r="I51" s="50">
        <f t="shared" si="3"/>
        <v>-100398</v>
      </c>
      <c r="J51" s="50">
        <f t="shared" si="3"/>
        <v>-307886</v>
      </c>
      <c r="K51" s="50">
        <f t="shared" si="3"/>
        <v>-103744</v>
      </c>
      <c r="L51" s="50">
        <f t="shared" si="3"/>
        <v>-620765</v>
      </c>
      <c r="M51" s="50">
        <f t="shared" si="3"/>
        <v>-217346</v>
      </c>
      <c r="N51" s="50">
        <f t="shared" si="3"/>
        <v>-941855</v>
      </c>
      <c r="O51" s="50">
        <f t="shared" si="3"/>
        <v>-210554</v>
      </c>
      <c r="P51" s="50">
        <f t="shared" si="3"/>
        <v>-127159</v>
      </c>
      <c r="Q51" s="50">
        <f t="shared" si="3"/>
        <v>-205740</v>
      </c>
      <c r="R51" s="50">
        <f t="shared" si="3"/>
        <v>-543453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-1793194</v>
      </c>
      <c r="X51" s="50">
        <f t="shared" si="3"/>
        <v>-910692</v>
      </c>
      <c r="Y51" s="50">
        <f t="shared" si="3"/>
        <v>-882502</v>
      </c>
      <c r="Z51" s="51">
        <f>+IF(X51&lt;&gt;0,+(Y51/X51)*100,0)</f>
        <v>96.904551703539724</v>
      </c>
      <c r="AA51" s="48">
        <f>SUM(AA48:AA50)</f>
        <v>-1214253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-1214253</v>
      </c>
      <c r="F53" s="56">
        <f t="shared" si="4"/>
        <v>-1214253</v>
      </c>
      <c r="G53" s="56">
        <f t="shared" si="4"/>
        <v>-103816</v>
      </c>
      <c r="H53" s="56">
        <f t="shared" si="4"/>
        <v>-103672</v>
      </c>
      <c r="I53" s="56">
        <f t="shared" si="4"/>
        <v>-100398</v>
      </c>
      <c r="J53" s="56">
        <f t="shared" si="4"/>
        <v>-307886</v>
      </c>
      <c r="K53" s="56">
        <f t="shared" si="4"/>
        <v>-103744</v>
      </c>
      <c r="L53" s="56">
        <f t="shared" si="4"/>
        <v>-620765</v>
      </c>
      <c r="M53" s="56">
        <f t="shared" si="4"/>
        <v>-217346</v>
      </c>
      <c r="N53" s="56">
        <f t="shared" si="4"/>
        <v>-941855</v>
      </c>
      <c r="O53" s="56">
        <f t="shared" si="4"/>
        <v>-210554</v>
      </c>
      <c r="P53" s="56">
        <f t="shared" si="4"/>
        <v>-127159</v>
      </c>
      <c r="Q53" s="56">
        <f t="shared" si="4"/>
        <v>-205740</v>
      </c>
      <c r="R53" s="56">
        <f t="shared" si="4"/>
        <v>-543453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-1793194</v>
      </c>
      <c r="X53" s="56">
        <f t="shared" si="4"/>
        <v>-910692</v>
      </c>
      <c r="Y53" s="56">
        <f t="shared" si="4"/>
        <v>-882502</v>
      </c>
      <c r="Z53" s="57">
        <f>+IF(X53&lt;&gt;0,+(Y53/X53)*100,0)</f>
        <v>96.904551703539724</v>
      </c>
      <c r="AA53" s="54">
        <f>+AA51-AA52</f>
        <v>-1214253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-1214253</v>
      </c>
      <c r="F56" s="50">
        <f t="shared" si="5"/>
        <v>-1214253</v>
      </c>
      <c r="G56" s="50">
        <f t="shared" si="5"/>
        <v>-103816</v>
      </c>
      <c r="H56" s="50">
        <f t="shared" si="5"/>
        <v>-103672</v>
      </c>
      <c r="I56" s="50">
        <f t="shared" si="5"/>
        <v>-100398</v>
      </c>
      <c r="J56" s="50">
        <f t="shared" si="5"/>
        <v>-307886</v>
      </c>
      <c r="K56" s="50">
        <f t="shared" si="5"/>
        <v>-103744</v>
      </c>
      <c r="L56" s="50">
        <f t="shared" si="5"/>
        <v>-620765</v>
      </c>
      <c r="M56" s="50">
        <f t="shared" si="5"/>
        <v>-217346</v>
      </c>
      <c r="N56" s="50">
        <f t="shared" si="5"/>
        <v>-941855</v>
      </c>
      <c r="O56" s="50">
        <f t="shared" si="5"/>
        <v>-210554</v>
      </c>
      <c r="P56" s="50">
        <f t="shared" si="5"/>
        <v>-127159</v>
      </c>
      <c r="Q56" s="50">
        <f t="shared" si="5"/>
        <v>-205740</v>
      </c>
      <c r="R56" s="50">
        <f t="shared" si="5"/>
        <v>-543453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-1793194</v>
      </c>
      <c r="X56" s="50">
        <f t="shared" si="5"/>
        <v>-910692</v>
      </c>
      <c r="Y56" s="50">
        <f t="shared" si="5"/>
        <v>-882502</v>
      </c>
      <c r="Z56" s="51">
        <f>+IF(X56&lt;&gt;0,+(Y56/X56)*100,0)</f>
        <v>96.904551703539724</v>
      </c>
      <c r="AA56" s="48">
        <f>SUM(AA53:AA55)</f>
        <v>-1214253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-1214253</v>
      </c>
      <c r="F59" s="67">
        <f t="shared" si="6"/>
        <v>-1214253</v>
      </c>
      <c r="G59" s="67">
        <f t="shared" si="6"/>
        <v>-103816</v>
      </c>
      <c r="H59" s="67">
        <f t="shared" si="6"/>
        <v>-103672</v>
      </c>
      <c r="I59" s="67">
        <f t="shared" si="6"/>
        <v>-100398</v>
      </c>
      <c r="J59" s="67">
        <f t="shared" si="6"/>
        <v>-307886</v>
      </c>
      <c r="K59" s="67">
        <f t="shared" si="6"/>
        <v>-103744</v>
      </c>
      <c r="L59" s="67">
        <f t="shared" si="6"/>
        <v>-620765</v>
      </c>
      <c r="M59" s="67">
        <f t="shared" si="6"/>
        <v>-217346</v>
      </c>
      <c r="N59" s="67">
        <f t="shared" si="6"/>
        <v>-941855</v>
      </c>
      <c r="O59" s="67">
        <f t="shared" si="6"/>
        <v>-210554</v>
      </c>
      <c r="P59" s="67">
        <f t="shared" si="6"/>
        <v>-127159</v>
      </c>
      <c r="Q59" s="67">
        <f t="shared" si="6"/>
        <v>-205740</v>
      </c>
      <c r="R59" s="67">
        <f t="shared" si="6"/>
        <v>-543453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-1793194</v>
      </c>
      <c r="X59" s="67">
        <f t="shared" si="6"/>
        <v>-910692</v>
      </c>
      <c r="Y59" s="67">
        <f t="shared" si="6"/>
        <v>-882502</v>
      </c>
      <c r="Z59" s="68">
        <f>+IF(X59&lt;&gt;0,+(Y59/X59)*100,0)</f>
        <v>96.904551703539724</v>
      </c>
      <c r="AA59" s="65">
        <f>SUM(AA56:AA58)</f>
        <v>-1214253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13482398</v>
      </c>
      <c r="D8" s="20"/>
      <c r="E8" s="21">
        <v>29121827</v>
      </c>
      <c r="F8" s="22">
        <v>29121827</v>
      </c>
      <c r="G8" s="22">
        <v>969390</v>
      </c>
      <c r="H8" s="22">
        <v>1162304</v>
      </c>
      <c r="I8" s="22">
        <v>1342844</v>
      </c>
      <c r="J8" s="22">
        <v>3474538</v>
      </c>
      <c r="K8" s="22">
        <v>1215425</v>
      </c>
      <c r="L8" s="22">
        <v>1165145</v>
      </c>
      <c r="M8" s="22">
        <v>1089477</v>
      </c>
      <c r="N8" s="22">
        <v>3470047</v>
      </c>
      <c r="O8" s="22">
        <v>-45749</v>
      </c>
      <c r="P8" s="22">
        <v>1080127</v>
      </c>
      <c r="Q8" s="22">
        <v>1036160</v>
      </c>
      <c r="R8" s="22">
        <v>2070538</v>
      </c>
      <c r="S8" s="22"/>
      <c r="T8" s="22"/>
      <c r="U8" s="22"/>
      <c r="V8" s="22"/>
      <c r="W8" s="22">
        <v>9015123</v>
      </c>
      <c r="X8" s="22">
        <v>21841371</v>
      </c>
      <c r="Y8" s="22">
        <v>-12826248</v>
      </c>
      <c r="Z8" s="23">
        <v>-58.724555340413389</v>
      </c>
      <c r="AA8" s="20">
        <v>29121827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-6853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-440896</v>
      </c>
      <c r="R13" s="22">
        <v>-440896</v>
      </c>
      <c r="S13" s="22"/>
      <c r="T13" s="22"/>
      <c r="U13" s="22"/>
      <c r="V13" s="22"/>
      <c r="W13" s="22">
        <v>-440896</v>
      </c>
      <c r="X13" s="22"/>
      <c r="Y13" s="22">
        <v>-440896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13475545</v>
      </c>
      <c r="D32" s="29">
        <f t="shared" ref="D32:Y32" si="0">SUM(D6:D31)</f>
        <v>0</v>
      </c>
      <c r="E32" s="30">
        <f t="shared" si="0"/>
        <v>29121827</v>
      </c>
      <c r="F32" s="31">
        <f t="shared" si="0"/>
        <v>29121827</v>
      </c>
      <c r="G32" s="31">
        <f t="shared" si="0"/>
        <v>969390</v>
      </c>
      <c r="H32" s="31">
        <f t="shared" si="0"/>
        <v>1162304</v>
      </c>
      <c r="I32" s="31">
        <f t="shared" si="0"/>
        <v>1342844</v>
      </c>
      <c r="J32" s="31">
        <f t="shared" si="0"/>
        <v>3474538</v>
      </c>
      <c r="K32" s="31">
        <f t="shared" si="0"/>
        <v>1215425</v>
      </c>
      <c r="L32" s="31">
        <f t="shared" si="0"/>
        <v>1165145</v>
      </c>
      <c r="M32" s="31">
        <f t="shared" si="0"/>
        <v>1089477</v>
      </c>
      <c r="N32" s="31">
        <f t="shared" si="0"/>
        <v>3470047</v>
      </c>
      <c r="O32" s="31">
        <f t="shared" si="0"/>
        <v>-45749</v>
      </c>
      <c r="P32" s="31">
        <f t="shared" si="0"/>
        <v>1080127</v>
      </c>
      <c r="Q32" s="31">
        <f t="shared" si="0"/>
        <v>595264</v>
      </c>
      <c r="R32" s="31">
        <f t="shared" si="0"/>
        <v>1629642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8574227</v>
      </c>
      <c r="X32" s="31">
        <f t="shared" si="0"/>
        <v>21841371</v>
      </c>
      <c r="Y32" s="31">
        <f t="shared" si="0"/>
        <v>-13267144</v>
      </c>
      <c r="Z32" s="32">
        <f>+IF(X32&lt;&gt;0,+(Y32/X32)*100,0)</f>
        <v>-60.743183200358622</v>
      </c>
      <c r="AA32" s="29">
        <f>SUM(AA6:AA31)</f>
        <v>29121827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363169</v>
      </c>
      <c r="D34" s="20"/>
      <c r="E34" s="21"/>
      <c r="F34" s="22">
        <v>928685</v>
      </c>
      <c r="G34" s="22">
        <v>56860</v>
      </c>
      <c r="H34" s="22"/>
      <c r="I34" s="22">
        <v>113757</v>
      </c>
      <c r="J34" s="22">
        <v>170617</v>
      </c>
      <c r="K34" s="22">
        <v>271706</v>
      </c>
      <c r="L34" s="22">
        <v>33745</v>
      </c>
      <c r="M34" s="22"/>
      <c r="N34" s="22">
        <v>305451</v>
      </c>
      <c r="O34" s="22">
        <v>46697</v>
      </c>
      <c r="P34" s="22">
        <v>34116</v>
      </c>
      <c r="Q34" s="22">
        <v>34116</v>
      </c>
      <c r="R34" s="22">
        <v>114929</v>
      </c>
      <c r="S34" s="22"/>
      <c r="T34" s="22"/>
      <c r="U34" s="22"/>
      <c r="V34" s="22"/>
      <c r="W34" s="22">
        <v>590997</v>
      </c>
      <c r="X34" s="22">
        <v>696519</v>
      </c>
      <c r="Y34" s="22">
        <v>-105522</v>
      </c>
      <c r="Z34" s="23">
        <v>-15.14990976556275</v>
      </c>
      <c r="AA34" s="20">
        <v>928685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1631715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4381199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2296</v>
      </c>
      <c r="L44" s="22"/>
      <c r="M44" s="22"/>
      <c r="N44" s="22">
        <v>2296</v>
      </c>
      <c r="O44" s="22"/>
      <c r="P44" s="22"/>
      <c r="Q44" s="22"/>
      <c r="R44" s="22"/>
      <c r="S44" s="22"/>
      <c r="T44" s="22"/>
      <c r="U44" s="22"/>
      <c r="V44" s="22"/>
      <c r="W44" s="22">
        <v>2296</v>
      </c>
      <c r="X44" s="22"/>
      <c r="Y44" s="22">
        <v>2296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1994884</v>
      </c>
      <c r="D47" s="29">
        <f t="shared" ref="D47:Y47" si="1">SUM(D34:D46)</f>
        <v>0</v>
      </c>
      <c r="E47" s="30">
        <f t="shared" si="1"/>
        <v>4381199</v>
      </c>
      <c r="F47" s="31">
        <f t="shared" si="1"/>
        <v>928685</v>
      </c>
      <c r="G47" s="31">
        <f t="shared" si="1"/>
        <v>56860</v>
      </c>
      <c r="H47" s="31">
        <f t="shared" si="1"/>
        <v>0</v>
      </c>
      <c r="I47" s="31">
        <f t="shared" si="1"/>
        <v>113757</v>
      </c>
      <c r="J47" s="31">
        <f t="shared" si="1"/>
        <v>170617</v>
      </c>
      <c r="K47" s="31">
        <f t="shared" si="1"/>
        <v>274002</v>
      </c>
      <c r="L47" s="31">
        <f t="shared" si="1"/>
        <v>33745</v>
      </c>
      <c r="M47" s="31">
        <f t="shared" si="1"/>
        <v>0</v>
      </c>
      <c r="N47" s="31">
        <f t="shared" si="1"/>
        <v>307747</v>
      </c>
      <c r="O47" s="31">
        <f t="shared" si="1"/>
        <v>46697</v>
      </c>
      <c r="P47" s="31">
        <f t="shared" si="1"/>
        <v>34116</v>
      </c>
      <c r="Q47" s="31">
        <f t="shared" si="1"/>
        <v>34116</v>
      </c>
      <c r="R47" s="31">
        <f t="shared" si="1"/>
        <v>114929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593293</v>
      </c>
      <c r="X47" s="31">
        <f t="shared" si="1"/>
        <v>696519</v>
      </c>
      <c r="Y47" s="31">
        <f t="shared" si="1"/>
        <v>-103226</v>
      </c>
      <c r="Z47" s="32">
        <f>+IF(X47&lt;&gt;0,+(Y47/X47)*100,0)</f>
        <v>-14.820270516669323</v>
      </c>
      <c r="AA47" s="29">
        <f>SUM(AA34:AA46)</f>
        <v>928685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11480661</v>
      </c>
      <c r="D48" s="39">
        <f t="shared" si="2"/>
        <v>0</v>
      </c>
      <c r="E48" s="40">
        <f t="shared" si="2"/>
        <v>24740628</v>
      </c>
      <c r="F48" s="41">
        <f t="shared" si="2"/>
        <v>28193142</v>
      </c>
      <c r="G48" s="41">
        <f t="shared" si="2"/>
        <v>912530</v>
      </c>
      <c r="H48" s="41">
        <f t="shared" si="2"/>
        <v>1162304</v>
      </c>
      <c r="I48" s="41">
        <f t="shared" si="2"/>
        <v>1229087</v>
      </c>
      <c r="J48" s="41">
        <f t="shared" si="2"/>
        <v>3303921</v>
      </c>
      <c r="K48" s="41">
        <f t="shared" si="2"/>
        <v>941423</v>
      </c>
      <c r="L48" s="41">
        <f t="shared" si="2"/>
        <v>1131400</v>
      </c>
      <c r="M48" s="41">
        <f t="shared" si="2"/>
        <v>1089477</v>
      </c>
      <c r="N48" s="41">
        <f t="shared" si="2"/>
        <v>3162300</v>
      </c>
      <c r="O48" s="41">
        <f t="shared" si="2"/>
        <v>-92446</v>
      </c>
      <c r="P48" s="41">
        <f t="shared" si="2"/>
        <v>1046011</v>
      </c>
      <c r="Q48" s="41">
        <f t="shared" si="2"/>
        <v>561148</v>
      </c>
      <c r="R48" s="41">
        <f t="shared" si="2"/>
        <v>1514713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7980934</v>
      </c>
      <c r="X48" s="41">
        <f t="shared" si="2"/>
        <v>21144852</v>
      </c>
      <c r="Y48" s="41">
        <f t="shared" si="2"/>
        <v>-13163918</v>
      </c>
      <c r="Z48" s="42">
        <f>+IF(X48&lt;&gt;0,+(Y48/X48)*100,0)</f>
        <v>-62.25590039599237</v>
      </c>
      <c r="AA48" s="39">
        <f>+AA32-AA47</f>
        <v>28193142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11480661</v>
      </c>
      <c r="D51" s="48">
        <f t="shared" si="3"/>
        <v>0</v>
      </c>
      <c r="E51" s="49">
        <f t="shared" si="3"/>
        <v>24740628</v>
      </c>
      <c r="F51" s="50">
        <f t="shared" si="3"/>
        <v>28193142</v>
      </c>
      <c r="G51" s="50">
        <f t="shared" si="3"/>
        <v>912530</v>
      </c>
      <c r="H51" s="50">
        <f t="shared" si="3"/>
        <v>1162304</v>
      </c>
      <c r="I51" s="50">
        <f t="shared" si="3"/>
        <v>1229087</v>
      </c>
      <c r="J51" s="50">
        <f t="shared" si="3"/>
        <v>3303921</v>
      </c>
      <c r="K51" s="50">
        <f t="shared" si="3"/>
        <v>941423</v>
      </c>
      <c r="L51" s="50">
        <f t="shared" si="3"/>
        <v>1131400</v>
      </c>
      <c r="M51" s="50">
        <f t="shared" si="3"/>
        <v>1089477</v>
      </c>
      <c r="N51" s="50">
        <f t="shared" si="3"/>
        <v>3162300</v>
      </c>
      <c r="O51" s="50">
        <f t="shared" si="3"/>
        <v>-92446</v>
      </c>
      <c r="P51" s="50">
        <f t="shared" si="3"/>
        <v>1046011</v>
      </c>
      <c r="Q51" s="50">
        <f t="shared" si="3"/>
        <v>561148</v>
      </c>
      <c r="R51" s="50">
        <f t="shared" si="3"/>
        <v>1514713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7980934</v>
      </c>
      <c r="X51" s="50">
        <f t="shared" si="3"/>
        <v>21144852</v>
      </c>
      <c r="Y51" s="50">
        <f t="shared" si="3"/>
        <v>-13163918</v>
      </c>
      <c r="Z51" s="51">
        <f>+IF(X51&lt;&gt;0,+(Y51/X51)*100,0)</f>
        <v>-62.25590039599237</v>
      </c>
      <c r="AA51" s="48">
        <f>SUM(AA48:AA50)</f>
        <v>28193142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11480661</v>
      </c>
      <c r="D53" s="54">
        <f>+D51-D52</f>
        <v>0</v>
      </c>
      <c r="E53" s="55">
        <f t="shared" si="4"/>
        <v>24740628</v>
      </c>
      <c r="F53" s="56">
        <f t="shared" si="4"/>
        <v>28193142</v>
      </c>
      <c r="G53" s="56">
        <f t="shared" si="4"/>
        <v>912530</v>
      </c>
      <c r="H53" s="56">
        <f t="shared" si="4"/>
        <v>1162304</v>
      </c>
      <c r="I53" s="56">
        <f t="shared" si="4"/>
        <v>1229087</v>
      </c>
      <c r="J53" s="56">
        <f t="shared" si="4"/>
        <v>3303921</v>
      </c>
      <c r="K53" s="56">
        <f t="shared" si="4"/>
        <v>941423</v>
      </c>
      <c r="L53" s="56">
        <f t="shared" si="4"/>
        <v>1131400</v>
      </c>
      <c r="M53" s="56">
        <f t="shared" si="4"/>
        <v>1089477</v>
      </c>
      <c r="N53" s="56">
        <f t="shared" si="4"/>
        <v>3162300</v>
      </c>
      <c r="O53" s="56">
        <f t="shared" si="4"/>
        <v>-92446</v>
      </c>
      <c r="P53" s="56">
        <f t="shared" si="4"/>
        <v>1046011</v>
      </c>
      <c r="Q53" s="56">
        <f t="shared" si="4"/>
        <v>561148</v>
      </c>
      <c r="R53" s="56">
        <f t="shared" si="4"/>
        <v>1514713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7980934</v>
      </c>
      <c r="X53" s="56">
        <f t="shared" si="4"/>
        <v>21144852</v>
      </c>
      <c r="Y53" s="56">
        <f t="shared" si="4"/>
        <v>-13163918</v>
      </c>
      <c r="Z53" s="57">
        <f>+IF(X53&lt;&gt;0,+(Y53/X53)*100,0)</f>
        <v>-62.25590039599237</v>
      </c>
      <c r="AA53" s="54">
        <f>+AA51-AA52</f>
        <v>28193142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11480661</v>
      </c>
      <c r="D56" s="48">
        <f>SUM(D53:D55)</f>
        <v>0</v>
      </c>
      <c r="E56" s="49">
        <f t="shared" si="5"/>
        <v>24740628</v>
      </c>
      <c r="F56" s="50">
        <f t="shared" si="5"/>
        <v>28193142</v>
      </c>
      <c r="G56" s="50">
        <f t="shared" si="5"/>
        <v>912530</v>
      </c>
      <c r="H56" s="50">
        <f t="shared" si="5"/>
        <v>1162304</v>
      </c>
      <c r="I56" s="50">
        <f t="shared" si="5"/>
        <v>1229087</v>
      </c>
      <c r="J56" s="50">
        <f t="shared" si="5"/>
        <v>3303921</v>
      </c>
      <c r="K56" s="50">
        <f t="shared" si="5"/>
        <v>941423</v>
      </c>
      <c r="L56" s="50">
        <f t="shared" si="5"/>
        <v>1131400</v>
      </c>
      <c r="M56" s="50">
        <f t="shared" si="5"/>
        <v>1089477</v>
      </c>
      <c r="N56" s="50">
        <f t="shared" si="5"/>
        <v>3162300</v>
      </c>
      <c r="O56" s="50">
        <f t="shared" si="5"/>
        <v>-92446</v>
      </c>
      <c r="P56" s="50">
        <f t="shared" si="5"/>
        <v>1046011</v>
      </c>
      <c r="Q56" s="50">
        <f t="shared" si="5"/>
        <v>561148</v>
      </c>
      <c r="R56" s="50">
        <f t="shared" si="5"/>
        <v>1514713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7980934</v>
      </c>
      <c r="X56" s="50">
        <f t="shared" si="5"/>
        <v>21144852</v>
      </c>
      <c r="Y56" s="50">
        <f t="shared" si="5"/>
        <v>-13163918</v>
      </c>
      <c r="Z56" s="51">
        <f>+IF(X56&lt;&gt;0,+(Y56/X56)*100,0)</f>
        <v>-62.25590039599237</v>
      </c>
      <c r="AA56" s="48">
        <f>SUM(AA53:AA55)</f>
        <v>28193142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11480661</v>
      </c>
      <c r="D59" s="65">
        <f>SUM(D56:D58)</f>
        <v>0</v>
      </c>
      <c r="E59" s="66">
        <f t="shared" si="6"/>
        <v>24740628</v>
      </c>
      <c r="F59" s="67">
        <f t="shared" si="6"/>
        <v>28193142</v>
      </c>
      <c r="G59" s="67">
        <f t="shared" si="6"/>
        <v>912530</v>
      </c>
      <c r="H59" s="67">
        <f t="shared" si="6"/>
        <v>1162304</v>
      </c>
      <c r="I59" s="67">
        <f t="shared" si="6"/>
        <v>1229087</v>
      </c>
      <c r="J59" s="67">
        <f t="shared" si="6"/>
        <v>3303921</v>
      </c>
      <c r="K59" s="67">
        <f t="shared" si="6"/>
        <v>941423</v>
      </c>
      <c r="L59" s="67">
        <f t="shared" si="6"/>
        <v>1131400</v>
      </c>
      <c r="M59" s="67">
        <f t="shared" si="6"/>
        <v>1089477</v>
      </c>
      <c r="N59" s="67">
        <f t="shared" si="6"/>
        <v>3162300</v>
      </c>
      <c r="O59" s="67">
        <f t="shared" si="6"/>
        <v>-92446</v>
      </c>
      <c r="P59" s="67">
        <f t="shared" si="6"/>
        <v>1046011</v>
      </c>
      <c r="Q59" s="67">
        <f t="shared" si="6"/>
        <v>561148</v>
      </c>
      <c r="R59" s="67">
        <f t="shared" si="6"/>
        <v>1514713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7980934</v>
      </c>
      <c r="X59" s="67">
        <f t="shared" si="6"/>
        <v>21144852</v>
      </c>
      <c r="Y59" s="67">
        <f t="shared" si="6"/>
        <v>-13163918</v>
      </c>
      <c r="Z59" s="68">
        <f>+IF(X59&lt;&gt;0,+(Y59/X59)*100,0)</f>
        <v>-62.25590039599237</v>
      </c>
      <c r="AA59" s="65">
        <f>SUM(AA56:AA58)</f>
        <v>28193142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127581013</v>
      </c>
      <c r="D8" s="20"/>
      <c r="E8" s="21">
        <v>133580398</v>
      </c>
      <c r="F8" s="22">
        <v>154290398</v>
      </c>
      <c r="G8" s="22">
        <v>11346935</v>
      </c>
      <c r="H8" s="22">
        <v>11225961</v>
      </c>
      <c r="I8" s="22">
        <v>11273277</v>
      </c>
      <c r="J8" s="22">
        <v>33846173</v>
      </c>
      <c r="K8" s="22">
        <v>11287426</v>
      </c>
      <c r="L8" s="22">
        <v>11232293</v>
      </c>
      <c r="M8" s="22">
        <v>11201731</v>
      </c>
      <c r="N8" s="22">
        <v>33721450</v>
      </c>
      <c r="O8" s="22">
        <v>11113658</v>
      </c>
      <c r="P8" s="22">
        <v>11144244</v>
      </c>
      <c r="Q8" s="22">
        <v>11120051</v>
      </c>
      <c r="R8" s="22">
        <v>33377953</v>
      </c>
      <c r="S8" s="22"/>
      <c r="T8" s="22"/>
      <c r="U8" s="22"/>
      <c r="V8" s="22"/>
      <c r="W8" s="22">
        <v>100945576</v>
      </c>
      <c r="X8" s="22">
        <v>108469298</v>
      </c>
      <c r="Y8" s="22">
        <v>-7523722</v>
      </c>
      <c r="Z8" s="23">
        <v>-6.936268731083703</v>
      </c>
      <c r="AA8" s="20">
        <v>154290398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27686</v>
      </c>
      <c r="H13" s="22">
        <v>29589</v>
      </c>
      <c r="I13" s="22">
        <v>24638</v>
      </c>
      <c r="J13" s="22">
        <v>81913</v>
      </c>
      <c r="K13" s="22">
        <v>25472</v>
      </c>
      <c r="L13" s="22">
        <v>25490</v>
      </c>
      <c r="M13" s="22">
        <v>27031</v>
      </c>
      <c r="N13" s="22">
        <v>77993</v>
      </c>
      <c r="O13" s="22">
        <v>27034</v>
      </c>
      <c r="P13" s="22">
        <v>30073</v>
      </c>
      <c r="Q13" s="22">
        <v>24918</v>
      </c>
      <c r="R13" s="22">
        <v>82025</v>
      </c>
      <c r="S13" s="22"/>
      <c r="T13" s="22"/>
      <c r="U13" s="22"/>
      <c r="V13" s="22"/>
      <c r="W13" s="22">
        <v>241931</v>
      </c>
      <c r="X13" s="22"/>
      <c r="Y13" s="22">
        <v>241931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123344919</v>
      </c>
      <c r="D25" s="20"/>
      <c r="E25" s="21">
        <v>129477292</v>
      </c>
      <c r="F25" s="22">
        <v>129477292</v>
      </c>
      <c r="G25" s="22">
        <v>53948892</v>
      </c>
      <c r="H25" s="22"/>
      <c r="I25" s="22"/>
      <c r="J25" s="22">
        <v>53948892</v>
      </c>
      <c r="K25" s="22"/>
      <c r="L25" s="22"/>
      <c r="M25" s="22">
        <v>43159013</v>
      </c>
      <c r="N25" s="22">
        <v>43159013</v>
      </c>
      <c r="O25" s="22"/>
      <c r="P25" s="22"/>
      <c r="Q25" s="22">
        <v>32369387</v>
      </c>
      <c r="R25" s="22">
        <v>32369387</v>
      </c>
      <c r="S25" s="22"/>
      <c r="T25" s="22"/>
      <c r="U25" s="22"/>
      <c r="V25" s="22"/>
      <c r="W25" s="22">
        <v>129477292</v>
      </c>
      <c r="X25" s="22">
        <v>97107967</v>
      </c>
      <c r="Y25" s="22">
        <v>32369325</v>
      </c>
      <c r="Z25" s="23">
        <v>33.333336079417663</v>
      </c>
      <c r="AA25" s="20">
        <v>129477292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250925932</v>
      </c>
      <c r="D32" s="29">
        <f t="shared" ref="D32:Y32" si="0">SUM(D6:D31)</f>
        <v>0</v>
      </c>
      <c r="E32" s="30">
        <f t="shared" si="0"/>
        <v>263057690</v>
      </c>
      <c r="F32" s="31">
        <f t="shared" si="0"/>
        <v>283767690</v>
      </c>
      <c r="G32" s="31">
        <f t="shared" si="0"/>
        <v>65323513</v>
      </c>
      <c r="H32" s="31">
        <f t="shared" si="0"/>
        <v>11255550</v>
      </c>
      <c r="I32" s="31">
        <f t="shared" si="0"/>
        <v>11297915</v>
      </c>
      <c r="J32" s="31">
        <f t="shared" si="0"/>
        <v>87876978</v>
      </c>
      <c r="K32" s="31">
        <f t="shared" si="0"/>
        <v>11312898</v>
      </c>
      <c r="L32" s="31">
        <f t="shared" si="0"/>
        <v>11257783</v>
      </c>
      <c r="M32" s="31">
        <f t="shared" si="0"/>
        <v>54387775</v>
      </c>
      <c r="N32" s="31">
        <f t="shared" si="0"/>
        <v>76958456</v>
      </c>
      <c r="O32" s="31">
        <f t="shared" si="0"/>
        <v>11140692</v>
      </c>
      <c r="P32" s="31">
        <f t="shared" si="0"/>
        <v>11174317</v>
      </c>
      <c r="Q32" s="31">
        <f t="shared" si="0"/>
        <v>43514356</v>
      </c>
      <c r="R32" s="31">
        <f t="shared" si="0"/>
        <v>65829365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230664799</v>
      </c>
      <c r="X32" s="31">
        <f t="shared" si="0"/>
        <v>205577265</v>
      </c>
      <c r="Y32" s="31">
        <f t="shared" si="0"/>
        <v>25087534</v>
      </c>
      <c r="Z32" s="32">
        <f>+IF(X32&lt;&gt;0,+(Y32/X32)*100,0)</f>
        <v>12.203457420255106</v>
      </c>
      <c r="AA32" s="29">
        <f>SUM(AA6:AA31)</f>
        <v>283767690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85714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52458735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20983494</v>
      </c>
      <c r="Y38" s="22">
        <v>-20983494</v>
      </c>
      <c r="Z38" s="23">
        <v>-100</v>
      </c>
      <c r="AA38" s="20">
        <v>52458735</v>
      </c>
    </row>
    <row r="39" spans="1:27" x14ac:dyDescent="0.25">
      <c r="A39" s="19" t="s">
        <v>65</v>
      </c>
      <c r="B39" s="15" t="s">
        <v>32</v>
      </c>
      <c r="C39" s="20">
        <v>33284962</v>
      </c>
      <c r="D39" s="20"/>
      <c r="E39" s="21">
        <v>51978321</v>
      </c>
      <c r="F39" s="22">
        <v>51978321</v>
      </c>
      <c r="G39" s="22">
        <v>3661331</v>
      </c>
      <c r="H39" s="22">
        <v>3661331</v>
      </c>
      <c r="I39" s="22">
        <v>5490</v>
      </c>
      <c r="J39" s="22">
        <v>7328152</v>
      </c>
      <c r="K39" s="22">
        <v>3021483</v>
      </c>
      <c r="L39" s="22">
        <v>5376</v>
      </c>
      <c r="M39" s="22">
        <v>5674</v>
      </c>
      <c r="N39" s="22">
        <v>3032533</v>
      </c>
      <c r="O39" s="22">
        <v>5674</v>
      </c>
      <c r="P39" s="22">
        <v>5308</v>
      </c>
      <c r="Q39" s="22">
        <v>18079962</v>
      </c>
      <c r="R39" s="22">
        <v>18090944</v>
      </c>
      <c r="S39" s="22"/>
      <c r="T39" s="22"/>
      <c r="U39" s="22"/>
      <c r="V39" s="22"/>
      <c r="W39" s="22">
        <v>28451629</v>
      </c>
      <c r="X39" s="22">
        <v>38983743</v>
      </c>
      <c r="Y39" s="22">
        <v>-10532114</v>
      </c>
      <c r="Z39" s="23">
        <v>-27.016682312932343</v>
      </c>
      <c r="AA39" s="20">
        <v>51978321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40612188</v>
      </c>
      <c r="D41" s="20"/>
      <c r="E41" s="21">
        <v>13734713</v>
      </c>
      <c r="F41" s="22">
        <v>28324714</v>
      </c>
      <c r="G41" s="22">
        <v>914157</v>
      </c>
      <c r="H41" s="22">
        <v>2048518</v>
      </c>
      <c r="I41" s="22">
        <v>1419226</v>
      </c>
      <c r="J41" s="22">
        <v>4381901</v>
      </c>
      <c r="K41" s="22">
        <v>1082133</v>
      </c>
      <c r="L41" s="22">
        <v>894006</v>
      </c>
      <c r="M41" s="22">
        <v>71520</v>
      </c>
      <c r="N41" s="22">
        <v>2047659</v>
      </c>
      <c r="O41" s="22">
        <v>4557</v>
      </c>
      <c r="P41" s="22">
        <v>1531076</v>
      </c>
      <c r="Q41" s="22">
        <v>2887795</v>
      </c>
      <c r="R41" s="22">
        <v>4423428</v>
      </c>
      <c r="S41" s="22"/>
      <c r="T41" s="22"/>
      <c r="U41" s="22"/>
      <c r="V41" s="22"/>
      <c r="W41" s="22">
        <v>10852988</v>
      </c>
      <c r="X41" s="22">
        <v>14623035</v>
      </c>
      <c r="Y41" s="22">
        <v>-3770047</v>
      </c>
      <c r="Z41" s="23">
        <v>-25.78156312967862</v>
      </c>
      <c r="AA41" s="20">
        <v>28324714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30063191</v>
      </c>
      <c r="D43" s="20"/>
      <c r="E43" s="21">
        <v>9061257</v>
      </c>
      <c r="F43" s="22">
        <v>21175118</v>
      </c>
      <c r="G43" s="22">
        <v>475541</v>
      </c>
      <c r="H43" s="22">
        <v>696170</v>
      </c>
      <c r="I43" s="22">
        <v>532725</v>
      </c>
      <c r="J43" s="22">
        <v>1704436</v>
      </c>
      <c r="K43" s="22">
        <v>722015</v>
      </c>
      <c r="L43" s="22">
        <v>975315</v>
      </c>
      <c r="M43" s="22">
        <v>707343</v>
      </c>
      <c r="N43" s="22">
        <v>2404673</v>
      </c>
      <c r="O43" s="22">
        <v>333190</v>
      </c>
      <c r="P43" s="22">
        <v>6610455</v>
      </c>
      <c r="Q43" s="22">
        <v>1582928</v>
      </c>
      <c r="R43" s="22">
        <v>8526573</v>
      </c>
      <c r="S43" s="22"/>
      <c r="T43" s="22"/>
      <c r="U43" s="22"/>
      <c r="V43" s="22"/>
      <c r="W43" s="22">
        <v>12635682</v>
      </c>
      <c r="X43" s="22">
        <v>11641486</v>
      </c>
      <c r="Y43" s="22">
        <v>994196</v>
      </c>
      <c r="Z43" s="23">
        <v>8.5401124907937014</v>
      </c>
      <c r="AA43" s="20">
        <v>21175118</v>
      </c>
    </row>
    <row r="44" spans="1:27" x14ac:dyDescent="0.25">
      <c r="A44" s="19" t="s">
        <v>69</v>
      </c>
      <c r="B44" s="15" t="s">
        <v>32</v>
      </c>
      <c r="C44" s="20">
        <v>601949</v>
      </c>
      <c r="D44" s="20"/>
      <c r="E44" s="21">
        <v>588034</v>
      </c>
      <c r="F44" s="22">
        <v>655650</v>
      </c>
      <c r="G44" s="22">
        <v>61162</v>
      </c>
      <c r="H44" s="22">
        <v>57363</v>
      </c>
      <c r="I44" s="22">
        <v>54149</v>
      </c>
      <c r="J44" s="22">
        <v>172674</v>
      </c>
      <c r="K44" s="22">
        <v>49270</v>
      </c>
      <c r="L44" s="22">
        <v>42121</v>
      </c>
      <c r="M44" s="22">
        <v>44012</v>
      </c>
      <c r="N44" s="22">
        <v>135403</v>
      </c>
      <c r="O44" s="22">
        <v>59119</v>
      </c>
      <c r="P44" s="22">
        <v>39091</v>
      </c>
      <c r="Q44" s="22">
        <v>36499</v>
      </c>
      <c r="R44" s="22">
        <v>134709</v>
      </c>
      <c r="S44" s="22"/>
      <c r="T44" s="22"/>
      <c r="U44" s="22"/>
      <c r="V44" s="22"/>
      <c r="W44" s="22">
        <v>442786</v>
      </c>
      <c r="X44" s="22">
        <v>468071</v>
      </c>
      <c r="Y44" s="22">
        <v>-25285</v>
      </c>
      <c r="Z44" s="23">
        <v>-5.4019582499236227</v>
      </c>
      <c r="AA44" s="20">
        <v>655650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104648004</v>
      </c>
      <c r="D47" s="29">
        <f t="shared" ref="D47:Y47" si="1">SUM(D34:D46)</f>
        <v>0</v>
      </c>
      <c r="E47" s="30">
        <f t="shared" si="1"/>
        <v>75362325</v>
      </c>
      <c r="F47" s="31">
        <f t="shared" si="1"/>
        <v>154592538</v>
      </c>
      <c r="G47" s="31">
        <f t="shared" si="1"/>
        <v>5112191</v>
      </c>
      <c r="H47" s="31">
        <f t="shared" si="1"/>
        <v>6463382</v>
      </c>
      <c r="I47" s="31">
        <f t="shared" si="1"/>
        <v>2011590</v>
      </c>
      <c r="J47" s="31">
        <f t="shared" si="1"/>
        <v>13587163</v>
      </c>
      <c r="K47" s="31">
        <f t="shared" si="1"/>
        <v>4874901</v>
      </c>
      <c r="L47" s="31">
        <f t="shared" si="1"/>
        <v>1916818</v>
      </c>
      <c r="M47" s="31">
        <f t="shared" si="1"/>
        <v>828549</v>
      </c>
      <c r="N47" s="31">
        <f t="shared" si="1"/>
        <v>7620268</v>
      </c>
      <c r="O47" s="31">
        <f t="shared" si="1"/>
        <v>402540</v>
      </c>
      <c r="P47" s="31">
        <f t="shared" si="1"/>
        <v>8185930</v>
      </c>
      <c r="Q47" s="31">
        <f t="shared" si="1"/>
        <v>22587184</v>
      </c>
      <c r="R47" s="31">
        <f t="shared" si="1"/>
        <v>31175654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52383085</v>
      </c>
      <c r="X47" s="31">
        <f t="shared" si="1"/>
        <v>86699829</v>
      </c>
      <c r="Y47" s="31">
        <f t="shared" si="1"/>
        <v>-34316744</v>
      </c>
      <c r="Z47" s="32">
        <f>+IF(X47&lt;&gt;0,+(Y47/X47)*100,0)</f>
        <v>-39.58109767436796</v>
      </c>
      <c r="AA47" s="29">
        <f>SUM(AA34:AA46)</f>
        <v>154592538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146277928</v>
      </c>
      <c r="D48" s="39">
        <f t="shared" si="2"/>
        <v>0</v>
      </c>
      <c r="E48" s="40">
        <f t="shared" si="2"/>
        <v>187695365</v>
      </c>
      <c r="F48" s="41">
        <f t="shared" si="2"/>
        <v>129175152</v>
      </c>
      <c r="G48" s="41">
        <f t="shared" si="2"/>
        <v>60211322</v>
      </c>
      <c r="H48" s="41">
        <f t="shared" si="2"/>
        <v>4792168</v>
      </c>
      <c r="I48" s="41">
        <f t="shared" si="2"/>
        <v>9286325</v>
      </c>
      <c r="J48" s="41">
        <f t="shared" si="2"/>
        <v>74289815</v>
      </c>
      <c r="K48" s="41">
        <f t="shared" si="2"/>
        <v>6437997</v>
      </c>
      <c r="L48" s="41">
        <f t="shared" si="2"/>
        <v>9340965</v>
      </c>
      <c r="M48" s="41">
        <f t="shared" si="2"/>
        <v>53559226</v>
      </c>
      <c r="N48" s="41">
        <f t="shared" si="2"/>
        <v>69338188</v>
      </c>
      <c r="O48" s="41">
        <f t="shared" si="2"/>
        <v>10738152</v>
      </c>
      <c r="P48" s="41">
        <f t="shared" si="2"/>
        <v>2988387</v>
      </c>
      <c r="Q48" s="41">
        <f t="shared" si="2"/>
        <v>20927172</v>
      </c>
      <c r="R48" s="41">
        <f t="shared" si="2"/>
        <v>34653711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178281714</v>
      </c>
      <c r="X48" s="41">
        <f t="shared" si="2"/>
        <v>118877436</v>
      </c>
      <c r="Y48" s="41">
        <f t="shared" si="2"/>
        <v>59404278</v>
      </c>
      <c r="Z48" s="42">
        <f>+IF(X48&lt;&gt;0,+(Y48/X48)*100,0)</f>
        <v>49.971028984844523</v>
      </c>
      <c r="AA48" s="39">
        <f>+AA32-AA47</f>
        <v>129175152</v>
      </c>
    </row>
    <row r="49" spans="1:27" x14ac:dyDescent="0.25">
      <c r="A49" s="43" t="s">
        <v>74</v>
      </c>
      <c r="B49" s="15" t="s">
        <v>32</v>
      </c>
      <c r="C49" s="20">
        <v>3904197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150182125</v>
      </c>
      <c r="D51" s="48">
        <f t="shared" si="3"/>
        <v>0</v>
      </c>
      <c r="E51" s="49">
        <f t="shared" si="3"/>
        <v>187695365</v>
      </c>
      <c r="F51" s="50">
        <f t="shared" si="3"/>
        <v>129175152</v>
      </c>
      <c r="G51" s="50">
        <f t="shared" si="3"/>
        <v>60211322</v>
      </c>
      <c r="H51" s="50">
        <f t="shared" si="3"/>
        <v>4792168</v>
      </c>
      <c r="I51" s="50">
        <f t="shared" si="3"/>
        <v>9286325</v>
      </c>
      <c r="J51" s="50">
        <f t="shared" si="3"/>
        <v>74289815</v>
      </c>
      <c r="K51" s="50">
        <f t="shared" si="3"/>
        <v>6437997</v>
      </c>
      <c r="L51" s="50">
        <f t="shared" si="3"/>
        <v>9340965</v>
      </c>
      <c r="M51" s="50">
        <f t="shared" si="3"/>
        <v>53559226</v>
      </c>
      <c r="N51" s="50">
        <f t="shared" si="3"/>
        <v>69338188</v>
      </c>
      <c r="O51" s="50">
        <f t="shared" si="3"/>
        <v>10738152</v>
      </c>
      <c r="P51" s="50">
        <f t="shared" si="3"/>
        <v>2988387</v>
      </c>
      <c r="Q51" s="50">
        <f t="shared" si="3"/>
        <v>20927172</v>
      </c>
      <c r="R51" s="50">
        <f t="shared" si="3"/>
        <v>34653711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178281714</v>
      </c>
      <c r="X51" s="50">
        <f t="shared" si="3"/>
        <v>118877436</v>
      </c>
      <c r="Y51" s="50">
        <f t="shared" si="3"/>
        <v>59404278</v>
      </c>
      <c r="Z51" s="51">
        <f>+IF(X51&lt;&gt;0,+(Y51/X51)*100,0)</f>
        <v>49.971028984844523</v>
      </c>
      <c r="AA51" s="48">
        <f>SUM(AA48:AA50)</f>
        <v>129175152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150182125</v>
      </c>
      <c r="D53" s="54">
        <f>+D51-D52</f>
        <v>0</v>
      </c>
      <c r="E53" s="55">
        <f t="shared" si="4"/>
        <v>187695365</v>
      </c>
      <c r="F53" s="56">
        <f t="shared" si="4"/>
        <v>129175152</v>
      </c>
      <c r="G53" s="56">
        <f t="shared" si="4"/>
        <v>60211322</v>
      </c>
      <c r="H53" s="56">
        <f t="shared" si="4"/>
        <v>4792168</v>
      </c>
      <c r="I53" s="56">
        <f t="shared" si="4"/>
        <v>9286325</v>
      </c>
      <c r="J53" s="56">
        <f t="shared" si="4"/>
        <v>74289815</v>
      </c>
      <c r="K53" s="56">
        <f t="shared" si="4"/>
        <v>6437997</v>
      </c>
      <c r="L53" s="56">
        <f t="shared" si="4"/>
        <v>9340965</v>
      </c>
      <c r="M53" s="56">
        <f t="shared" si="4"/>
        <v>53559226</v>
      </c>
      <c r="N53" s="56">
        <f t="shared" si="4"/>
        <v>69338188</v>
      </c>
      <c r="O53" s="56">
        <f t="shared" si="4"/>
        <v>10738152</v>
      </c>
      <c r="P53" s="56">
        <f t="shared" si="4"/>
        <v>2988387</v>
      </c>
      <c r="Q53" s="56">
        <f t="shared" si="4"/>
        <v>20927172</v>
      </c>
      <c r="R53" s="56">
        <f t="shared" si="4"/>
        <v>34653711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178281714</v>
      </c>
      <c r="X53" s="56">
        <f t="shared" si="4"/>
        <v>118877436</v>
      </c>
      <c r="Y53" s="56">
        <f t="shared" si="4"/>
        <v>59404278</v>
      </c>
      <c r="Z53" s="57">
        <f>+IF(X53&lt;&gt;0,+(Y53/X53)*100,0)</f>
        <v>49.971028984844523</v>
      </c>
      <c r="AA53" s="54">
        <f>+AA51-AA52</f>
        <v>129175152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150182125</v>
      </c>
      <c r="D56" s="48">
        <f>SUM(D53:D55)</f>
        <v>0</v>
      </c>
      <c r="E56" s="49">
        <f t="shared" si="5"/>
        <v>187695365</v>
      </c>
      <c r="F56" s="50">
        <f t="shared" si="5"/>
        <v>129175152</v>
      </c>
      <c r="G56" s="50">
        <f t="shared" si="5"/>
        <v>60211322</v>
      </c>
      <c r="H56" s="50">
        <f t="shared" si="5"/>
        <v>4792168</v>
      </c>
      <c r="I56" s="50">
        <f t="shared" si="5"/>
        <v>9286325</v>
      </c>
      <c r="J56" s="50">
        <f t="shared" si="5"/>
        <v>74289815</v>
      </c>
      <c r="K56" s="50">
        <f t="shared" si="5"/>
        <v>6437997</v>
      </c>
      <c r="L56" s="50">
        <f t="shared" si="5"/>
        <v>9340965</v>
      </c>
      <c r="M56" s="50">
        <f t="shared" si="5"/>
        <v>53559226</v>
      </c>
      <c r="N56" s="50">
        <f t="shared" si="5"/>
        <v>69338188</v>
      </c>
      <c r="O56" s="50">
        <f t="shared" si="5"/>
        <v>10738152</v>
      </c>
      <c r="P56" s="50">
        <f t="shared" si="5"/>
        <v>2988387</v>
      </c>
      <c r="Q56" s="50">
        <f t="shared" si="5"/>
        <v>20927172</v>
      </c>
      <c r="R56" s="50">
        <f t="shared" si="5"/>
        <v>34653711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178281714</v>
      </c>
      <c r="X56" s="50">
        <f t="shared" si="5"/>
        <v>118877436</v>
      </c>
      <c r="Y56" s="50">
        <f t="shared" si="5"/>
        <v>59404278</v>
      </c>
      <c r="Z56" s="51">
        <f>+IF(X56&lt;&gt;0,+(Y56/X56)*100,0)</f>
        <v>49.971028984844523</v>
      </c>
      <c r="AA56" s="48">
        <f>SUM(AA53:AA55)</f>
        <v>129175152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150182125</v>
      </c>
      <c r="D59" s="65">
        <f>SUM(D56:D58)</f>
        <v>0</v>
      </c>
      <c r="E59" s="66">
        <f t="shared" si="6"/>
        <v>187695365</v>
      </c>
      <c r="F59" s="67">
        <f t="shared" si="6"/>
        <v>129175152</v>
      </c>
      <c r="G59" s="67">
        <f t="shared" si="6"/>
        <v>60211322</v>
      </c>
      <c r="H59" s="67">
        <f t="shared" si="6"/>
        <v>4792168</v>
      </c>
      <c r="I59" s="67">
        <f t="shared" si="6"/>
        <v>9286325</v>
      </c>
      <c r="J59" s="67">
        <f t="shared" si="6"/>
        <v>74289815</v>
      </c>
      <c r="K59" s="67">
        <f t="shared" si="6"/>
        <v>6437997</v>
      </c>
      <c r="L59" s="67">
        <f t="shared" si="6"/>
        <v>9340965</v>
      </c>
      <c r="M59" s="67">
        <f t="shared" si="6"/>
        <v>53559226</v>
      </c>
      <c r="N59" s="67">
        <f t="shared" si="6"/>
        <v>69338188</v>
      </c>
      <c r="O59" s="67">
        <f t="shared" si="6"/>
        <v>10738152</v>
      </c>
      <c r="P59" s="67">
        <f t="shared" si="6"/>
        <v>2988387</v>
      </c>
      <c r="Q59" s="67">
        <f t="shared" si="6"/>
        <v>20927172</v>
      </c>
      <c r="R59" s="67">
        <f t="shared" si="6"/>
        <v>34653711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178281714</v>
      </c>
      <c r="X59" s="67">
        <f t="shared" si="6"/>
        <v>118877436</v>
      </c>
      <c r="Y59" s="67">
        <f t="shared" si="6"/>
        <v>59404278</v>
      </c>
      <c r="Z59" s="68">
        <f>+IF(X59&lt;&gt;0,+(Y59/X59)*100,0)</f>
        <v>49.971028984844523</v>
      </c>
      <c r="AA59" s="65">
        <f>SUM(AA56:AA58)</f>
        <v>129175152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-1744503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>
        <v>69575</v>
      </c>
      <c r="Q39" s="22">
        <v>22687</v>
      </c>
      <c r="R39" s="22">
        <v>92262</v>
      </c>
      <c r="S39" s="22"/>
      <c r="T39" s="22"/>
      <c r="U39" s="22"/>
      <c r="V39" s="22"/>
      <c r="W39" s="22">
        <v>92262</v>
      </c>
      <c r="X39" s="22"/>
      <c r="Y39" s="22">
        <v>92262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-1744503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69575</v>
      </c>
      <c r="Q47" s="31">
        <f t="shared" si="1"/>
        <v>22687</v>
      </c>
      <c r="R47" s="31">
        <f t="shared" si="1"/>
        <v>92262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92262</v>
      </c>
      <c r="X47" s="31">
        <f t="shared" si="1"/>
        <v>0</v>
      </c>
      <c r="Y47" s="31">
        <f t="shared" si="1"/>
        <v>92262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1744503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-69575</v>
      </c>
      <c r="Q48" s="41">
        <f t="shared" si="2"/>
        <v>-22687</v>
      </c>
      <c r="R48" s="41">
        <f t="shared" si="2"/>
        <v>-92262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-92262</v>
      </c>
      <c r="X48" s="41">
        <f t="shared" si="2"/>
        <v>0</v>
      </c>
      <c r="Y48" s="41">
        <f t="shared" si="2"/>
        <v>-92262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1744503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-69575</v>
      </c>
      <c r="Q51" s="50">
        <f t="shared" si="3"/>
        <v>-22687</v>
      </c>
      <c r="R51" s="50">
        <f t="shared" si="3"/>
        <v>-92262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-92262</v>
      </c>
      <c r="X51" s="50">
        <f t="shared" si="3"/>
        <v>0</v>
      </c>
      <c r="Y51" s="50">
        <f t="shared" si="3"/>
        <v>-92262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1744503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-69575</v>
      </c>
      <c r="Q53" s="56">
        <f t="shared" si="4"/>
        <v>-22687</v>
      </c>
      <c r="R53" s="56">
        <f t="shared" si="4"/>
        <v>-92262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-92262</v>
      </c>
      <c r="X53" s="56">
        <f t="shared" si="4"/>
        <v>0</v>
      </c>
      <c r="Y53" s="56">
        <f t="shared" si="4"/>
        <v>-92262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1744503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-69575</v>
      </c>
      <c r="Q56" s="50">
        <f t="shared" si="5"/>
        <v>-22687</v>
      </c>
      <c r="R56" s="50">
        <f t="shared" si="5"/>
        <v>-92262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-92262</v>
      </c>
      <c r="X56" s="50">
        <f t="shared" si="5"/>
        <v>0</v>
      </c>
      <c r="Y56" s="50">
        <f t="shared" si="5"/>
        <v>-92262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1744503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-69575</v>
      </c>
      <c r="Q59" s="67">
        <f t="shared" si="6"/>
        <v>-22687</v>
      </c>
      <c r="R59" s="67">
        <f t="shared" si="6"/>
        <v>-92262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-92262</v>
      </c>
      <c r="X59" s="67">
        <f t="shared" si="6"/>
        <v>0</v>
      </c>
      <c r="Y59" s="67">
        <f t="shared" si="6"/>
        <v>-92262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7296538</v>
      </c>
      <c r="D8" s="20"/>
      <c r="E8" s="21">
        <v>9394258</v>
      </c>
      <c r="F8" s="22">
        <v>9394258</v>
      </c>
      <c r="G8" s="22">
        <v>784686</v>
      </c>
      <c r="H8" s="22">
        <v>741823</v>
      </c>
      <c r="I8" s="22">
        <v>705530</v>
      </c>
      <c r="J8" s="22">
        <v>2232039</v>
      </c>
      <c r="K8" s="22">
        <v>838381</v>
      </c>
      <c r="L8" s="22">
        <v>-563281</v>
      </c>
      <c r="M8" s="22">
        <v>772015</v>
      </c>
      <c r="N8" s="22">
        <v>1047115</v>
      </c>
      <c r="O8" s="22">
        <v>757779</v>
      </c>
      <c r="P8" s="22">
        <v>834469</v>
      </c>
      <c r="Q8" s="22">
        <v>-691554</v>
      </c>
      <c r="R8" s="22">
        <v>900694</v>
      </c>
      <c r="S8" s="22"/>
      <c r="T8" s="22"/>
      <c r="U8" s="22"/>
      <c r="V8" s="22"/>
      <c r="W8" s="22">
        <v>4179848</v>
      </c>
      <c r="X8" s="22">
        <v>7045695</v>
      </c>
      <c r="Y8" s="22">
        <v>-2865847</v>
      </c>
      <c r="Z8" s="23">
        <v>-40.675149861014418</v>
      </c>
      <c r="AA8" s="20">
        <v>9394258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1518360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7296538</v>
      </c>
      <c r="D32" s="29">
        <f t="shared" ref="D32:Y32" si="0">SUM(D6:D31)</f>
        <v>0</v>
      </c>
      <c r="E32" s="30">
        <f t="shared" si="0"/>
        <v>10912618</v>
      </c>
      <c r="F32" s="31">
        <f t="shared" si="0"/>
        <v>9394258</v>
      </c>
      <c r="G32" s="31">
        <f t="shared" si="0"/>
        <v>784686</v>
      </c>
      <c r="H32" s="31">
        <f t="shared" si="0"/>
        <v>741823</v>
      </c>
      <c r="I32" s="31">
        <f t="shared" si="0"/>
        <v>705530</v>
      </c>
      <c r="J32" s="31">
        <f t="shared" si="0"/>
        <v>2232039</v>
      </c>
      <c r="K32" s="31">
        <f t="shared" si="0"/>
        <v>838381</v>
      </c>
      <c r="L32" s="31">
        <f t="shared" si="0"/>
        <v>-563281</v>
      </c>
      <c r="M32" s="31">
        <f t="shared" si="0"/>
        <v>772015</v>
      </c>
      <c r="N32" s="31">
        <f t="shared" si="0"/>
        <v>1047115</v>
      </c>
      <c r="O32" s="31">
        <f t="shared" si="0"/>
        <v>757779</v>
      </c>
      <c r="P32" s="31">
        <f t="shared" si="0"/>
        <v>834469</v>
      </c>
      <c r="Q32" s="31">
        <f t="shared" si="0"/>
        <v>-691554</v>
      </c>
      <c r="R32" s="31">
        <f t="shared" si="0"/>
        <v>900694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4179848</v>
      </c>
      <c r="X32" s="31">
        <f t="shared" si="0"/>
        <v>7045695</v>
      </c>
      <c r="Y32" s="31">
        <f t="shared" si="0"/>
        <v>-2865847</v>
      </c>
      <c r="Z32" s="32">
        <f>+IF(X32&lt;&gt;0,+(Y32/X32)*100,0)</f>
        <v>-40.675149861014418</v>
      </c>
      <c r="AA32" s="29">
        <f>SUM(AA6:AA31)</f>
        <v>9394258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479011</v>
      </c>
      <c r="D37" s="20"/>
      <c r="E37" s="21"/>
      <c r="F37" s="22"/>
      <c r="G37" s="22"/>
      <c r="H37" s="22">
        <v>97162</v>
      </c>
      <c r="I37" s="22"/>
      <c r="J37" s="22">
        <v>97162</v>
      </c>
      <c r="K37" s="22">
        <v>58985</v>
      </c>
      <c r="L37" s="22">
        <v>98664</v>
      </c>
      <c r="M37" s="22"/>
      <c r="N37" s="22">
        <v>157649</v>
      </c>
      <c r="O37" s="22">
        <v>91264</v>
      </c>
      <c r="P37" s="22">
        <v>28937</v>
      </c>
      <c r="Q37" s="22">
        <v>25548</v>
      </c>
      <c r="R37" s="22">
        <v>145749</v>
      </c>
      <c r="S37" s="22"/>
      <c r="T37" s="22"/>
      <c r="U37" s="22"/>
      <c r="V37" s="22"/>
      <c r="W37" s="22">
        <v>400560</v>
      </c>
      <c r="X37" s="22"/>
      <c r="Y37" s="22">
        <v>400560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2077460</v>
      </c>
      <c r="D39" s="20"/>
      <c r="E39" s="21">
        <v>3543322</v>
      </c>
      <c r="F39" s="22">
        <v>3543322</v>
      </c>
      <c r="G39" s="22">
        <v>158333</v>
      </c>
      <c r="H39" s="22">
        <v>173122</v>
      </c>
      <c r="I39" s="22">
        <v>173122</v>
      </c>
      <c r="J39" s="22">
        <v>504577</v>
      </c>
      <c r="K39" s="22">
        <v>173122</v>
      </c>
      <c r="L39" s="22">
        <v>173122</v>
      </c>
      <c r="M39" s="22">
        <v>173122</v>
      </c>
      <c r="N39" s="22">
        <v>519366</v>
      </c>
      <c r="O39" s="22">
        <v>173122</v>
      </c>
      <c r="P39" s="22">
        <v>173122</v>
      </c>
      <c r="Q39" s="22">
        <v>173122</v>
      </c>
      <c r="R39" s="22">
        <v>519366</v>
      </c>
      <c r="S39" s="22"/>
      <c r="T39" s="22"/>
      <c r="U39" s="22"/>
      <c r="V39" s="22"/>
      <c r="W39" s="22">
        <v>1543309</v>
      </c>
      <c r="X39" s="22">
        <v>2657493</v>
      </c>
      <c r="Y39" s="22">
        <v>-1114184</v>
      </c>
      <c r="Z39" s="23">
        <v>-41.926131131859989</v>
      </c>
      <c r="AA39" s="20">
        <v>3543322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5916613</v>
      </c>
      <c r="D41" s="20"/>
      <c r="E41" s="21">
        <v>2608695</v>
      </c>
      <c r="F41" s="22">
        <v>15869565</v>
      </c>
      <c r="G41" s="22">
        <v>37010</v>
      </c>
      <c r="H41" s="22">
        <v>954100</v>
      </c>
      <c r="I41" s="22">
        <v>516182</v>
      </c>
      <c r="J41" s="22">
        <v>1507292</v>
      </c>
      <c r="K41" s="22">
        <v>404350</v>
      </c>
      <c r="L41" s="22">
        <v>51627</v>
      </c>
      <c r="M41" s="22">
        <v>475661</v>
      </c>
      <c r="N41" s="22">
        <v>931638</v>
      </c>
      <c r="O41" s="22">
        <v>571305</v>
      </c>
      <c r="P41" s="22">
        <v>942966</v>
      </c>
      <c r="Q41" s="22">
        <v>914504</v>
      </c>
      <c r="R41" s="22">
        <v>2428775</v>
      </c>
      <c r="S41" s="22"/>
      <c r="T41" s="22"/>
      <c r="U41" s="22"/>
      <c r="V41" s="22"/>
      <c r="W41" s="22">
        <v>4867705</v>
      </c>
      <c r="X41" s="22">
        <v>11902176</v>
      </c>
      <c r="Y41" s="22">
        <v>-7034471</v>
      </c>
      <c r="Z41" s="23">
        <v>-59.102394385698886</v>
      </c>
      <c r="AA41" s="20">
        <v>15869565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341079</v>
      </c>
      <c r="D44" s="20"/>
      <c r="E44" s="21">
        <v>263149</v>
      </c>
      <c r="F44" s="22">
        <v>200000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150003</v>
      </c>
      <c r="Y44" s="22">
        <v>-150003</v>
      </c>
      <c r="Z44" s="23">
        <v>-100</v>
      </c>
      <c r="AA44" s="20">
        <v>200000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8814163</v>
      </c>
      <c r="D47" s="29">
        <f t="shared" ref="D47:Y47" si="1">SUM(D34:D46)</f>
        <v>0</v>
      </c>
      <c r="E47" s="30">
        <f t="shared" si="1"/>
        <v>6415166</v>
      </c>
      <c r="F47" s="31">
        <f t="shared" si="1"/>
        <v>19612887</v>
      </c>
      <c r="G47" s="31">
        <f t="shared" si="1"/>
        <v>195343</v>
      </c>
      <c r="H47" s="31">
        <f t="shared" si="1"/>
        <v>1224384</v>
      </c>
      <c r="I47" s="31">
        <f t="shared" si="1"/>
        <v>689304</v>
      </c>
      <c r="J47" s="31">
        <f t="shared" si="1"/>
        <v>2109031</v>
      </c>
      <c r="K47" s="31">
        <f t="shared" si="1"/>
        <v>636457</v>
      </c>
      <c r="L47" s="31">
        <f t="shared" si="1"/>
        <v>323413</v>
      </c>
      <c r="M47" s="31">
        <f t="shared" si="1"/>
        <v>648783</v>
      </c>
      <c r="N47" s="31">
        <f t="shared" si="1"/>
        <v>1608653</v>
      </c>
      <c r="O47" s="31">
        <f t="shared" si="1"/>
        <v>835691</v>
      </c>
      <c r="P47" s="31">
        <f t="shared" si="1"/>
        <v>1145025</v>
      </c>
      <c r="Q47" s="31">
        <f t="shared" si="1"/>
        <v>1113174</v>
      </c>
      <c r="R47" s="31">
        <f t="shared" si="1"/>
        <v>3093890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6811574</v>
      </c>
      <c r="X47" s="31">
        <f t="shared" si="1"/>
        <v>14709672</v>
      </c>
      <c r="Y47" s="31">
        <f t="shared" si="1"/>
        <v>-7898098</v>
      </c>
      <c r="Z47" s="32">
        <f>+IF(X47&lt;&gt;0,+(Y47/X47)*100,0)</f>
        <v>-53.693229869435569</v>
      </c>
      <c r="AA47" s="29">
        <f>SUM(AA34:AA46)</f>
        <v>19612887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-1517625</v>
      </c>
      <c r="D48" s="39">
        <f t="shared" si="2"/>
        <v>0</v>
      </c>
      <c r="E48" s="40">
        <f t="shared" si="2"/>
        <v>4497452</v>
      </c>
      <c r="F48" s="41">
        <f t="shared" si="2"/>
        <v>-10218629</v>
      </c>
      <c r="G48" s="41">
        <f t="shared" si="2"/>
        <v>589343</v>
      </c>
      <c r="H48" s="41">
        <f t="shared" si="2"/>
        <v>-482561</v>
      </c>
      <c r="I48" s="41">
        <f t="shared" si="2"/>
        <v>16226</v>
      </c>
      <c r="J48" s="41">
        <f t="shared" si="2"/>
        <v>123008</v>
      </c>
      <c r="K48" s="41">
        <f t="shared" si="2"/>
        <v>201924</v>
      </c>
      <c r="L48" s="41">
        <f t="shared" si="2"/>
        <v>-886694</v>
      </c>
      <c r="M48" s="41">
        <f t="shared" si="2"/>
        <v>123232</v>
      </c>
      <c r="N48" s="41">
        <f t="shared" si="2"/>
        <v>-561538</v>
      </c>
      <c r="O48" s="41">
        <f t="shared" si="2"/>
        <v>-77912</v>
      </c>
      <c r="P48" s="41">
        <f t="shared" si="2"/>
        <v>-310556</v>
      </c>
      <c r="Q48" s="41">
        <f t="shared" si="2"/>
        <v>-1804728</v>
      </c>
      <c r="R48" s="41">
        <f t="shared" si="2"/>
        <v>-2193196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-2631726</v>
      </c>
      <c r="X48" s="41">
        <f t="shared" si="2"/>
        <v>-7663977</v>
      </c>
      <c r="Y48" s="41">
        <f t="shared" si="2"/>
        <v>5032251</v>
      </c>
      <c r="Z48" s="42">
        <f>+IF(X48&lt;&gt;0,+(Y48/X48)*100,0)</f>
        <v>-65.661092145761927</v>
      </c>
      <c r="AA48" s="39">
        <f>+AA32-AA47</f>
        <v>-10218629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-1517625</v>
      </c>
      <c r="D51" s="48">
        <f t="shared" si="3"/>
        <v>0</v>
      </c>
      <c r="E51" s="49">
        <f t="shared" si="3"/>
        <v>4497452</v>
      </c>
      <c r="F51" s="50">
        <f t="shared" si="3"/>
        <v>-10218629</v>
      </c>
      <c r="G51" s="50">
        <f t="shared" si="3"/>
        <v>589343</v>
      </c>
      <c r="H51" s="50">
        <f t="shared" si="3"/>
        <v>-482561</v>
      </c>
      <c r="I51" s="50">
        <f t="shared" si="3"/>
        <v>16226</v>
      </c>
      <c r="J51" s="50">
        <f t="shared" si="3"/>
        <v>123008</v>
      </c>
      <c r="K51" s="50">
        <f t="shared" si="3"/>
        <v>201924</v>
      </c>
      <c r="L51" s="50">
        <f t="shared" si="3"/>
        <v>-886694</v>
      </c>
      <c r="M51" s="50">
        <f t="shared" si="3"/>
        <v>123232</v>
      </c>
      <c r="N51" s="50">
        <f t="shared" si="3"/>
        <v>-561538</v>
      </c>
      <c r="O51" s="50">
        <f t="shared" si="3"/>
        <v>-77912</v>
      </c>
      <c r="P51" s="50">
        <f t="shared" si="3"/>
        <v>-310556</v>
      </c>
      <c r="Q51" s="50">
        <f t="shared" si="3"/>
        <v>-1804728</v>
      </c>
      <c r="R51" s="50">
        <f t="shared" si="3"/>
        <v>-2193196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-2631726</v>
      </c>
      <c r="X51" s="50">
        <f t="shared" si="3"/>
        <v>-7663977</v>
      </c>
      <c r="Y51" s="50">
        <f t="shared" si="3"/>
        <v>5032251</v>
      </c>
      <c r="Z51" s="51">
        <f>+IF(X51&lt;&gt;0,+(Y51/X51)*100,0)</f>
        <v>-65.661092145761927</v>
      </c>
      <c r="AA51" s="48">
        <f>SUM(AA48:AA50)</f>
        <v>-10218629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-1517625</v>
      </c>
      <c r="D53" s="54">
        <f>+D51-D52</f>
        <v>0</v>
      </c>
      <c r="E53" s="55">
        <f t="shared" si="4"/>
        <v>4497452</v>
      </c>
      <c r="F53" s="56">
        <f t="shared" si="4"/>
        <v>-10218629</v>
      </c>
      <c r="G53" s="56">
        <f t="shared" si="4"/>
        <v>589343</v>
      </c>
      <c r="H53" s="56">
        <f t="shared" si="4"/>
        <v>-482561</v>
      </c>
      <c r="I53" s="56">
        <f t="shared" si="4"/>
        <v>16226</v>
      </c>
      <c r="J53" s="56">
        <f t="shared" si="4"/>
        <v>123008</v>
      </c>
      <c r="K53" s="56">
        <f t="shared" si="4"/>
        <v>201924</v>
      </c>
      <c r="L53" s="56">
        <f t="shared" si="4"/>
        <v>-886694</v>
      </c>
      <c r="M53" s="56">
        <f t="shared" si="4"/>
        <v>123232</v>
      </c>
      <c r="N53" s="56">
        <f t="shared" si="4"/>
        <v>-561538</v>
      </c>
      <c r="O53" s="56">
        <f t="shared" si="4"/>
        <v>-77912</v>
      </c>
      <c r="P53" s="56">
        <f t="shared" si="4"/>
        <v>-310556</v>
      </c>
      <c r="Q53" s="56">
        <f t="shared" si="4"/>
        <v>-1804728</v>
      </c>
      <c r="R53" s="56">
        <f t="shared" si="4"/>
        <v>-2193196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-2631726</v>
      </c>
      <c r="X53" s="56">
        <f t="shared" si="4"/>
        <v>-7663977</v>
      </c>
      <c r="Y53" s="56">
        <f t="shared" si="4"/>
        <v>5032251</v>
      </c>
      <c r="Z53" s="57">
        <f>+IF(X53&lt;&gt;0,+(Y53/X53)*100,0)</f>
        <v>-65.661092145761927</v>
      </c>
      <c r="AA53" s="54">
        <f>+AA51-AA52</f>
        <v>-10218629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-1517625</v>
      </c>
      <c r="D56" s="48">
        <f>SUM(D53:D55)</f>
        <v>0</v>
      </c>
      <c r="E56" s="49">
        <f t="shared" si="5"/>
        <v>4497452</v>
      </c>
      <c r="F56" s="50">
        <f t="shared" si="5"/>
        <v>-10218629</v>
      </c>
      <c r="G56" s="50">
        <f t="shared" si="5"/>
        <v>589343</v>
      </c>
      <c r="H56" s="50">
        <f t="shared" si="5"/>
        <v>-482561</v>
      </c>
      <c r="I56" s="50">
        <f t="shared" si="5"/>
        <v>16226</v>
      </c>
      <c r="J56" s="50">
        <f t="shared" si="5"/>
        <v>123008</v>
      </c>
      <c r="K56" s="50">
        <f t="shared" si="5"/>
        <v>201924</v>
      </c>
      <c r="L56" s="50">
        <f t="shared" si="5"/>
        <v>-886694</v>
      </c>
      <c r="M56" s="50">
        <f t="shared" si="5"/>
        <v>123232</v>
      </c>
      <c r="N56" s="50">
        <f t="shared" si="5"/>
        <v>-561538</v>
      </c>
      <c r="O56" s="50">
        <f t="shared" si="5"/>
        <v>-77912</v>
      </c>
      <c r="P56" s="50">
        <f t="shared" si="5"/>
        <v>-310556</v>
      </c>
      <c r="Q56" s="50">
        <f t="shared" si="5"/>
        <v>-1804728</v>
      </c>
      <c r="R56" s="50">
        <f t="shared" si="5"/>
        <v>-2193196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-2631726</v>
      </c>
      <c r="X56" s="50">
        <f t="shared" si="5"/>
        <v>-7663977</v>
      </c>
      <c r="Y56" s="50">
        <f t="shared" si="5"/>
        <v>5032251</v>
      </c>
      <c r="Z56" s="51">
        <f>+IF(X56&lt;&gt;0,+(Y56/X56)*100,0)</f>
        <v>-65.661092145761927</v>
      </c>
      <c r="AA56" s="48">
        <f>SUM(AA53:AA55)</f>
        <v>-10218629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-1517625</v>
      </c>
      <c r="D59" s="65">
        <f>SUM(D56:D58)</f>
        <v>0</v>
      </c>
      <c r="E59" s="66">
        <f t="shared" si="6"/>
        <v>4497452</v>
      </c>
      <c r="F59" s="67">
        <f t="shared" si="6"/>
        <v>-10218629</v>
      </c>
      <c r="G59" s="67">
        <f t="shared" si="6"/>
        <v>589343</v>
      </c>
      <c r="H59" s="67">
        <f t="shared" si="6"/>
        <v>-482561</v>
      </c>
      <c r="I59" s="67">
        <f t="shared" si="6"/>
        <v>16226</v>
      </c>
      <c r="J59" s="67">
        <f t="shared" si="6"/>
        <v>123008</v>
      </c>
      <c r="K59" s="67">
        <f t="shared" si="6"/>
        <v>201924</v>
      </c>
      <c r="L59" s="67">
        <f t="shared" si="6"/>
        <v>-886694</v>
      </c>
      <c r="M59" s="67">
        <f t="shared" si="6"/>
        <v>123232</v>
      </c>
      <c r="N59" s="67">
        <f t="shared" si="6"/>
        <v>-561538</v>
      </c>
      <c r="O59" s="67">
        <f t="shared" si="6"/>
        <v>-77912</v>
      </c>
      <c r="P59" s="67">
        <f t="shared" si="6"/>
        <v>-310556</v>
      </c>
      <c r="Q59" s="67">
        <f t="shared" si="6"/>
        <v>-1804728</v>
      </c>
      <c r="R59" s="67">
        <f t="shared" si="6"/>
        <v>-2193196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-2631726</v>
      </c>
      <c r="X59" s="67">
        <f t="shared" si="6"/>
        <v>-7663977</v>
      </c>
      <c r="Y59" s="67">
        <f t="shared" si="6"/>
        <v>5032251</v>
      </c>
      <c r="Z59" s="68">
        <f>+IF(X59&lt;&gt;0,+(Y59/X59)*100,0)</f>
        <v>-65.661092145761927</v>
      </c>
      <c r="AA59" s="65">
        <f>SUM(AA56:AA58)</f>
        <v>-10218629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36295379</v>
      </c>
      <c r="D8" s="20"/>
      <c r="E8" s="21">
        <v>36733750</v>
      </c>
      <c r="F8" s="22">
        <v>36733750</v>
      </c>
      <c r="G8" s="22">
        <v>3172776</v>
      </c>
      <c r="H8" s="22">
        <v>3204830</v>
      </c>
      <c r="I8" s="22">
        <v>3278313</v>
      </c>
      <c r="J8" s="22">
        <v>9655919</v>
      </c>
      <c r="K8" s="22">
        <v>3224188</v>
      </c>
      <c r="L8" s="22">
        <v>3258865</v>
      </c>
      <c r="M8" s="22">
        <v>3231571</v>
      </c>
      <c r="N8" s="22">
        <v>9714624</v>
      </c>
      <c r="O8" s="22">
        <v>3230600</v>
      </c>
      <c r="P8" s="22">
        <v>2561377</v>
      </c>
      <c r="Q8" s="22">
        <v>2486911</v>
      </c>
      <c r="R8" s="22">
        <v>8278888</v>
      </c>
      <c r="S8" s="22"/>
      <c r="T8" s="22"/>
      <c r="U8" s="22"/>
      <c r="V8" s="22"/>
      <c r="W8" s="22">
        <v>27649431</v>
      </c>
      <c r="X8" s="22">
        <v>27550305</v>
      </c>
      <c r="Y8" s="22">
        <v>99126</v>
      </c>
      <c r="Z8" s="23">
        <v>0.35980000947357937</v>
      </c>
      <c r="AA8" s="20">
        <v>36733750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36295379</v>
      </c>
      <c r="D32" s="29">
        <f t="shared" ref="D32:Y32" si="0">SUM(D6:D31)</f>
        <v>0</v>
      </c>
      <c r="E32" s="30">
        <f t="shared" si="0"/>
        <v>36733750</v>
      </c>
      <c r="F32" s="31">
        <f t="shared" si="0"/>
        <v>36733750</v>
      </c>
      <c r="G32" s="31">
        <f t="shared" si="0"/>
        <v>3172776</v>
      </c>
      <c r="H32" s="31">
        <f t="shared" si="0"/>
        <v>3204830</v>
      </c>
      <c r="I32" s="31">
        <f t="shared" si="0"/>
        <v>3278313</v>
      </c>
      <c r="J32" s="31">
        <f t="shared" si="0"/>
        <v>9655919</v>
      </c>
      <c r="K32" s="31">
        <f t="shared" si="0"/>
        <v>3224188</v>
      </c>
      <c r="L32" s="31">
        <f t="shared" si="0"/>
        <v>3258865</v>
      </c>
      <c r="M32" s="31">
        <f t="shared" si="0"/>
        <v>3231571</v>
      </c>
      <c r="N32" s="31">
        <f t="shared" si="0"/>
        <v>9714624</v>
      </c>
      <c r="O32" s="31">
        <f t="shared" si="0"/>
        <v>3230600</v>
      </c>
      <c r="P32" s="31">
        <f t="shared" si="0"/>
        <v>2561377</v>
      </c>
      <c r="Q32" s="31">
        <f t="shared" si="0"/>
        <v>2486911</v>
      </c>
      <c r="R32" s="31">
        <f t="shared" si="0"/>
        <v>8278888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27649431</v>
      </c>
      <c r="X32" s="31">
        <f t="shared" si="0"/>
        <v>27550305</v>
      </c>
      <c r="Y32" s="31">
        <f t="shared" si="0"/>
        <v>99126</v>
      </c>
      <c r="Z32" s="32">
        <f>+IF(X32&lt;&gt;0,+(Y32/X32)*100,0)</f>
        <v>0.35980000947357937</v>
      </c>
      <c r="AA32" s="29">
        <f>SUM(AA6:AA31)</f>
        <v>36733750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16368209</v>
      </c>
      <c r="D34" s="20"/>
      <c r="E34" s="21">
        <v>16255412</v>
      </c>
      <c r="F34" s="22">
        <v>18078137</v>
      </c>
      <c r="G34" s="22">
        <v>1510341</v>
      </c>
      <c r="H34" s="22">
        <v>1132146</v>
      </c>
      <c r="I34" s="22">
        <v>1449402</v>
      </c>
      <c r="J34" s="22">
        <v>4091889</v>
      </c>
      <c r="K34" s="22">
        <v>1489122</v>
      </c>
      <c r="L34" s="22">
        <v>1466287</v>
      </c>
      <c r="M34" s="22">
        <v>2134391</v>
      </c>
      <c r="N34" s="22">
        <v>5089800</v>
      </c>
      <c r="O34" s="22">
        <v>1544518</v>
      </c>
      <c r="P34" s="22">
        <v>573256</v>
      </c>
      <c r="Q34" s="22">
        <v>1428929</v>
      </c>
      <c r="R34" s="22">
        <v>3546703</v>
      </c>
      <c r="S34" s="22"/>
      <c r="T34" s="22"/>
      <c r="U34" s="22"/>
      <c r="V34" s="22"/>
      <c r="W34" s="22">
        <v>12728392</v>
      </c>
      <c r="X34" s="22">
        <v>12920652</v>
      </c>
      <c r="Y34" s="22">
        <v>-192260</v>
      </c>
      <c r="Z34" s="23">
        <v>-1.4880054040616526</v>
      </c>
      <c r="AA34" s="20">
        <v>18078137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298670</v>
      </c>
      <c r="D37" s="20"/>
      <c r="E37" s="21">
        <v>500000</v>
      </c>
      <c r="F37" s="22">
        <v>359801</v>
      </c>
      <c r="G37" s="22"/>
      <c r="H37" s="22"/>
      <c r="I37" s="22">
        <v>90000</v>
      </c>
      <c r="J37" s="22">
        <v>90000</v>
      </c>
      <c r="K37" s="22"/>
      <c r="L37" s="22">
        <v>119884</v>
      </c>
      <c r="M37" s="22"/>
      <c r="N37" s="22">
        <v>119884</v>
      </c>
      <c r="O37" s="22"/>
      <c r="P37" s="22"/>
      <c r="Q37" s="22"/>
      <c r="R37" s="22"/>
      <c r="S37" s="22"/>
      <c r="T37" s="22"/>
      <c r="U37" s="22"/>
      <c r="V37" s="22"/>
      <c r="W37" s="22">
        <v>209884</v>
      </c>
      <c r="X37" s="22">
        <v>318920</v>
      </c>
      <c r="Y37" s="22">
        <v>-109036</v>
      </c>
      <c r="Z37" s="23">
        <v>-34.189138341903927</v>
      </c>
      <c r="AA37" s="20">
        <v>359801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20144777</v>
      </c>
      <c r="D39" s="20"/>
      <c r="E39" s="21">
        <v>1811181</v>
      </c>
      <c r="F39" s="22">
        <v>1811181</v>
      </c>
      <c r="G39" s="22">
        <v>1136755</v>
      </c>
      <c r="H39" s="22">
        <v>1136755</v>
      </c>
      <c r="I39" s="22">
        <v>1100089</v>
      </c>
      <c r="J39" s="22">
        <v>3373599</v>
      </c>
      <c r="K39" s="22">
        <v>1136755</v>
      </c>
      <c r="L39" s="22">
        <v>1100089</v>
      </c>
      <c r="M39" s="22">
        <v>1136755</v>
      </c>
      <c r="N39" s="22">
        <v>3373599</v>
      </c>
      <c r="O39" s="22">
        <v>1136755</v>
      </c>
      <c r="P39" s="22">
        <v>5362408</v>
      </c>
      <c r="Q39" s="22">
        <v>1682940</v>
      </c>
      <c r="R39" s="22">
        <v>8182103</v>
      </c>
      <c r="S39" s="22"/>
      <c r="T39" s="22"/>
      <c r="U39" s="22"/>
      <c r="V39" s="22"/>
      <c r="W39" s="22">
        <v>14929301</v>
      </c>
      <c r="X39" s="22">
        <v>1358388</v>
      </c>
      <c r="Y39" s="22">
        <v>13570913</v>
      </c>
      <c r="Z39" s="23">
        <v>999.04541265087732</v>
      </c>
      <c r="AA39" s="20">
        <v>1811181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1923017</v>
      </c>
      <c r="D41" s="20"/>
      <c r="E41" s="21">
        <v>500000</v>
      </c>
      <c r="F41" s="22">
        <v>634152</v>
      </c>
      <c r="G41" s="22"/>
      <c r="H41" s="22">
        <v>432391</v>
      </c>
      <c r="I41" s="22"/>
      <c r="J41" s="22">
        <v>432391</v>
      </c>
      <c r="K41" s="22">
        <v>30862</v>
      </c>
      <c r="L41" s="22"/>
      <c r="M41" s="22"/>
      <c r="N41" s="22">
        <v>30862</v>
      </c>
      <c r="O41" s="22"/>
      <c r="P41" s="22"/>
      <c r="Q41" s="22"/>
      <c r="R41" s="22"/>
      <c r="S41" s="22"/>
      <c r="T41" s="22"/>
      <c r="U41" s="22"/>
      <c r="V41" s="22"/>
      <c r="W41" s="22">
        <v>463253</v>
      </c>
      <c r="X41" s="22">
        <v>553660</v>
      </c>
      <c r="Y41" s="22">
        <v>-90407</v>
      </c>
      <c r="Z41" s="23">
        <v>-16.328974460860458</v>
      </c>
      <c r="AA41" s="20">
        <v>634152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32265</v>
      </c>
      <c r="D44" s="20"/>
      <c r="E44" s="21">
        <v>381298</v>
      </c>
      <c r="F44" s="22">
        <v>152602</v>
      </c>
      <c r="G44" s="22">
        <v>12129</v>
      </c>
      <c r="H44" s="22">
        <v>11092</v>
      </c>
      <c r="I44" s="22">
        <v>11426</v>
      </c>
      <c r="J44" s="22">
        <v>34647</v>
      </c>
      <c r="K44" s="22">
        <v>11765</v>
      </c>
      <c r="L44" s="22">
        <v>11563</v>
      </c>
      <c r="M44" s="22">
        <v>18410</v>
      </c>
      <c r="N44" s="22">
        <v>41738</v>
      </c>
      <c r="O44" s="22">
        <v>12634</v>
      </c>
      <c r="P44" s="22">
        <v>11906</v>
      </c>
      <c r="Q44" s="22">
        <v>18919</v>
      </c>
      <c r="R44" s="22">
        <v>43459</v>
      </c>
      <c r="S44" s="22"/>
      <c r="T44" s="22"/>
      <c r="U44" s="22"/>
      <c r="V44" s="22"/>
      <c r="W44" s="22">
        <v>119844</v>
      </c>
      <c r="X44" s="22">
        <v>194506</v>
      </c>
      <c r="Y44" s="22">
        <v>-74662</v>
      </c>
      <c r="Z44" s="23">
        <v>-38.385448263806772</v>
      </c>
      <c r="AA44" s="20">
        <v>152602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38766938</v>
      </c>
      <c r="D47" s="29">
        <f t="shared" ref="D47:Y47" si="1">SUM(D34:D46)</f>
        <v>0</v>
      </c>
      <c r="E47" s="30">
        <f t="shared" si="1"/>
        <v>19447891</v>
      </c>
      <c r="F47" s="31">
        <f t="shared" si="1"/>
        <v>21035873</v>
      </c>
      <c r="G47" s="31">
        <f t="shared" si="1"/>
        <v>2659225</v>
      </c>
      <c r="H47" s="31">
        <f t="shared" si="1"/>
        <v>2712384</v>
      </c>
      <c r="I47" s="31">
        <f t="shared" si="1"/>
        <v>2650917</v>
      </c>
      <c r="J47" s="31">
        <f t="shared" si="1"/>
        <v>8022526</v>
      </c>
      <c r="K47" s="31">
        <f t="shared" si="1"/>
        <v>2668504</v>
      </c>
      <c r="L47" s="31">
        <f t="shared" si="1"/>
        <v>2697823</v>
      </c>
      <c r="M47" s="31">
        <f t="shared" si="1"/>
        <v>3289556</v>
      </c>
      <c r="N47" s="31">
        <f t="shared" si="1"/>
        <v>8655883</v>
      </c>
      <c r="O47" s="31">
        <f t="shared" si="1"/>
        <v>2693907</v>
      </c>
      <c r="P47" s="31">
        <f t="shared" si="1"/>
        <v>5947570</v>
      </c>
      <c r="Q47" s="31">
        <f t="shared" si="1"/>
        <v>3130788</v>
      </c>
      <c r="R47" s="31">
        <f t="shared" si="1"/>
        <v>11772265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28450674</v>
      </c>
      <c r="X47" s="31">
        <f t="shared" si="1"/>
        <v>15346126</v>
      </c>
      <c r="Y47" s="31">
        <f t="shared" si="1"/>
        <v>13104548</v>
      </c>
      <c r="Z47" s="32">
        <f>+IF(X47&lt;&gt;0,+(Y47/X47)*100,0)</f>
        <v>85.393199560592691</v>
      </c>
      <c r="AA47" s="29">
        <f>SUM(AA34:AA46)</f>
        <v>21035873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-2471559</v>
      </c>
      <c r="D48" s="39">
        <f t="shared" si="2"/>
        <v>0</v>
      </c>
      <c r="E48" s="40">
        <f t="shared" si="2"/>
        <v>17285859</v>
      </c>
      <c r="F48" s="41">
        <f t="shared" si="2"/>
        <v>15697877</v>
      </c>
      <c r="G48" s="41">
        <f t="shared" si="2"/>
        <v>513551</v>
      </c>
      <c r="H48" s="41">
        <f t="shared" si="2"/>
        <v>492446</v>
      </c>
      <c r="I48" s="41">
        <f t="shared" si="2"/>
        <v>627396</v>
      </c>
      <c r="J48" s="41">
        <f t="shared" si="2"/>
        <v>1633393</v>
      </c>
      <c r="K48" s="41">
        <f t="shared" si="2"/>
        <v>555684</v>
      </c>
      <c r="L48" s="41">
        <f t="shared" si="2"/>
        <v>561042</v>
      </c>
      <c r="M48" s="41">
        <f t="shared" si="2"/>
        <v>-57985</v>
      </c>
      <c r="N48" s="41">
        <f t="shared" si="2"/>
        <v>1058741</v>
      </c>
      <c r="O48" s="41">
        <f t="shared" si="2"/>
        <v>536693</v>
      </c>
      <c r="P48" s="41">
        <f t="shared" si="2"/>
        <v>-3386193</v>
      </c>
      <c r="Q48" s="41">
        <f t="shared" si="2"/>
        <v>-643877</v>
      </c>
      <c r="R48" s="41">
        <f t="shared" si="2"/>
        <v>-3493377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-801243</v>
      </c>
      <c r="X48" s="41">
        <f t="shared" si="2"/>
        <v>12204179</v>
      </c>
      <c r="Y48" s="41">
        <f t="shared" si="2"/>
        <v>-13005422</v>
      </c>
      <c r="Z48" s="42">
        <f>+IF(X48&lt;&gt;0,+(Y48/X48)*100,0)</f>
        <v>-106.56531668373597</v>
      </c>
      <c r="AA48" s="39">
        <f>+AA32-AA47</f>
        <v>15697877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-2471559</v>
      </c>
      <c r="D51" s="48">
        <f t="shared" si="3"/>
        <v>0</v>
      </c>
      <c r="E51" s="49">
        <f t="shared" si="3"/>
        <v>17285859</v>
      </c>
      <c r="F51" s="50">
        <f t="shared" si="3"/>
        <v>15697877</v>
      </c>
      <c r="G51" s="50">
        <f t="shared" si="3"/>
        <v>513551</v>
      </c>
      <c r="H51" s="50">
        <f t="shared" si="3"/>
        <v>492446</v>
      </c>
      <c r="I51" s="50">
        <f t="shared" si="3"/>
        <v>627396</v>
      </c>
      <c r="J51" s="50">
        <f t="shared" si="3"/>
        <v>1633393</v>
      </c>
      <c r="K51" s="50">
        <f t="shared" si="3"/>
        <v>555684</v>
      </c>
      <c r="L51" s="50">
        <f t="shared" si="3"/>
        <v>561042</v>
      </c>
      <c r="M51" s="50">
        <f t="shared" si="3"/>
        <v>-57985</v>
      </c>
      <c r="N51" s="50">
        <f t="shared" si="3"/>
        <v>1058741</v>
      </c>
      <c r="O51" s="50">
        <f t="shared" si="3"/>
        <v>536693</v>
      </c>
      <c r="P51" s="50">
        <f t="shared" si="3"/>
        <v>-3386193</v>
      </c>
      <c r="Q51" s="50">
        <f t="shared" si="3"/>
        <v>-643877</v>
      </c>
      <c r="R51" s="50">
        <f t="shared" si="3"/>
        <v>-3493377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-801243</v>
      </c>
      <c r="X51" s="50">
        <f t="shared" si="3"/>
        <v>12204179</v>
      </c>
      <c r="Y51" s="50">
        <f t="shared" si="3"/>
        <v>-13005422</v>
      </c>
      <c r="Z51" s="51">
        <f>+IF(X51&lt;&gt;0,+(Y51/X51)*100,0)</f>
        <v>-106.56531668373597</v>
      </c>
      <c r="AA51" s="48">
        <f>SUM(AA48:AA50)</f>
        <v>15697877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-2471559</v>
      </c>
      <c r="D53" s="54">
        <f>+D51-D52</f>
        <v>0</v>
      </c>
      <c r="E53" s="55">
        <f t="shared" si="4"/>
        <v>17285859</v>
      </c>
      <c r="F53" s="56">
        <f t="shared" si="4"/>
        <v>15697877</v>
      </c>
      <c r="G53" s="56">
        <f t="shared" si="4"/>
        <v>513551</v>
      </c>
      <c r="H53" s="56">
        <f t="shared" si="4"/>
        <v>492446</v>
      </c>
      <c r="I53" s="56">
        <f t="shared" si="4"/>
        <v>627396</v>
      </c>
      <c r="J53" s="56">
        <f t="shared" si="4"/>
        <v>1633393</v>
      </c>
      <c r="K53" s="56">
        <f t="shared" si="4"/>
        <v>555684</v>
      </c>
      <c r="L53" s="56">
        <f t="shared" si="4"/>
        <v>561042</v>
      </c>
      <c r="M53" s="56">
        <f t="shared" si="4"/>
        <v>-57985</v>
      </c>
      <c r="N53" s="56">
        <f t="shared" si="4"/>
        <v>1058741</v>
      </c>
      <c r="O53" s="56">
        <f t="shared" si="4"/>
        <v>536693</v>
      </c>
      <c r="P53" s="56">
        <f t="shared" si="4"/>
        <v>-3386193</v>
      </c>
      <c r="Q53" s="56">
        <f t="shared" si="4"/>
        <v>-643877</v>
      </c>
      <c r="R53" s="56">
        <f t="shared" si="4"/>
        <v>-3493377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-801243</v>
      </c>
      <c r="X53" s="56">
        <f t="shared" si="4"/>
        <v>12204179</v>
      </c>
      <c r="Y53" s="56">
        <f t="shared" si="4"/>
        <v>-13005422</v>
      </c>
      <c r="Z53" s="57">
        <f>+IF(X53&lt;&gt;0,+(Y53/X53)*100,0)</f>
        <v>-106.56531668373597</v>
      </c>
      <c r="AA53" s="54">
        <f>+AA51-AA52</f>
        <v>15697877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-2471559</v>
      </c>
      <c r="D56" s="48">
        <f>SUM(D53:D55)</f>
        <v>0</v>
      </c>
      <c r="E56" s="49">
        <f t="shared" si="5"/>
        <v>17285859</v>
      </c>
      <c r="F56" s="50">
        <f t="shared" si="5"/>
        <v>15697877</v>
      </c>
      <c r="G56" s="50">
        <f t="shared" si="5"/>
        <v>513551</v>
      </c>
      <c r="H56" s="50">
        <f t="shared" si="5"/>
        <v>492446</v>
      </c>
      <c r="I56" s="50">
        <f t="shared" si="5"/>
        <v>627396</v>
      </c>
      <c r="J56" s="50">
        <f t="shared" si="5"/>
        <v>1633393</v>
      </c>
      <c r="K56" s="50">
        <f t="shared" si="5"/>
        <v>555684</v>
      </c>
      <c r="L56" s="50">
        <f t="shared" si="5"/>
        <v>561042</v>
      </c>
      <c r="M56" s="50">
        <f t="shared" si="5"/>
        <v>-57985</v>
      </c>
      <c r="N56" s="50">
        <f t="shared" si="5"/>
        <v>1058741</v>
      </c>
      <c r="O56" s="50">
        <f t="shared" si="5"/>
        <v>536693</v>
      </c>
      <c r="P56" s="50">
        <f t="shared" si="5"/>
        <v>-3386193</v>
      </c>
      <c r="Q56" s="50">
        <f t="shared" si="5"/>
        <v>-643877</v>
      </c>
      <c r="R56" s="50">
        <f t="shared" si="5"/>
        <v>-3493377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-801243</v>
      </c>
      <c r="X56" s="50">
        <f t="shared" si="5"/>
        <v>12204179</v>
      </c>
      <c r="Y56" s="50">
        <f t="shared" si="5"/>
        <v>-13005422</v>
      </c>
      <c r="Z56" s="51">
        <f>+IF(X56&lt;&gt;0,+(Y56/X56)*100,0)</f>
        <v>-106.56531668373597</v>
      </c>
      <c r="AA56" s="48">
        <f>SUM(AA53:AA55)</f>
        <v>15697877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-2471559</v>
      </c>
      <c r="D59" s="65">
        <f>SUM(D56:D58)</f>
        <v>0</v>
      </c>
      <c r="E59" s="66">
        <f t="shared" si="6"/>
        <v>17285859</v>
      </c>
      <c r="F59" s="67">
        <f t="shared" si="6"/>
        <v>15697877</v>
      </c>
      <c r="G59" s="67">
        <f t="shared" si="6"/>
        <v>513551</v>
      </c>
      <c r="H59" s="67">
        <f t="shared" si="6"/>
        <v>492446</v>
      </c>
      <c r="I59" s="67">
        <f t="shared" si="6"/>
        <v>627396</v>
      </c>
      <c r="J59" s="67">
        <f t="shared" si="6"/>
        <v>1633393</v>
      </c>
      <c r="K59" s="67">
        <f t="shared" si="6"/>
        <v>555684</v>
      </c>
      <c r="L59" s="67">
        <f t="shared" si="6"/>
        <v>561042</v>
      </c>
      <c r="M59" s="67">
        <f t="shared" si="6"/>
        <v>-57985</v>
      </c>
      <c r="N59" s="67">
        <f t="shared" si="6"/>
        <v>1058741</v>
      </c>
      <c r="O59" s="67">
        <f t="shared" si="6"/>
        <v>536693</v>
      </c>
      <c r="P59" s="67">
        <f t="shared" si="6"/>
        <v>-3386193</v>
      </c>
      <c r="Q59" s="67">
        <f t="shared" si="6"/>
        <v>-643877</v>
      </c>
      <c r="R59" s="67">
        <f t="shared" si="6"/>
        <v>-3493377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-801243</v>
      </c>
      <c r="X59" s="67">
        <f t="shared" si="6"/>
        <v>12204179</v>
      </c>
      <c r="Y59" s="67">
        <f t="shared" si="6"/>
        <v>-13005422</v>
      </c>
      <c r="Z59" s="68">
        <f>+IF(X59&lt;&gt;0,+(Y59/X59)*100,0)</f>
        <v>-106.56531668373597</v>
      </c>
      <c r="AA59" s="65">
        <f>SUM(AA56:AA58)</f>
        <v>15697877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14831359</v>
      </c>
      <c r="D8" s="20"/>
      <c r="E8" s="21">
        <v>16406000</v>
      </c>
      <c r="F8" s="22">
        <v>15596538</v>
      </c>
      <c r="G8" s="22">
        <v>1167508</v>
      </c>
      <c r="H8" s="22">
        <v>1334076</v>
      </c>
      <c r="I8" s="22">
        <v>1359540</v>
      </c>
      <c r="J8" s="22">
        <v>3861124</v>
      </c>
      <c r="K8" s="22">
        <v>1258057</v>
      </c>
      <c r="L8" s="22">
        <v>106839</v>
      </c>
      <c r="M8" s="22">
        <v>1288018</v>
      </c>
      <c r="N8" s="22">
        <v>2652914</v>
      </c>
      <c r="O8" s="22">
        <v>2509367</v>
      </c>
      <c r="P8" s="22">
        <v>1572543</v>
      </c>
      <c r="Q8" s="22">
        <v>205923</v>
      </c>
      <c r="R8" s="22">
        <v>4287833</v>
      </c>
      <c r="S8" s="22"/>
      <c r="T8" s="22"/>
      <c r="U8" s="22"/>
      <c r="V8" s="22"/>
      <c r="W8" s="22">
        <v>10801871</v>
      </c>
      <c r="X8" s="22">
        <v>11966985</v>
      </c>
      <c r="Y8" s="22">
        <v>-1165114</v>
      </c>
      <c r="Z8" s="23">
        <v>-9.7360696950819285</v>
      </c>
      <c r="AA8" s="20">
        <v>15596538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30000</v>
      </c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71454</v>
      </c>
      <c r="D23" s="20"/>
      <c r="E23" s="21"/>
      <c r="F23" s="22">
        <v>305696</v>
      </c>
      <c r="G23" s="22">
        <v>7358</v>
      </c>
      <c r="H23" s="22">
        <v>59888</v>
      </c>
      <c r="I23" s="22">
        <v>73080</v>
      </c>
      <c r="J23" s="22">
        <v>140326</v>
      </c>
      <c r="K23" s="22">
        <v>18082</v>
      </c>
      <c r="L23" s="22">
        <v>3994</v>
      </c>
      <c r="M23" s="22">
        <v>10214</v>
      </c>
      <c r="N23" s="22">
        <v>32290</v>
      </c>
      <c r="O23" s="22">
        <v>3423</v>
      </c>
      <c r="P23" s="22">
        <v>23446</v>
      </c>
      <c r="Q23" s="22">
        <v>81679</v>
      </c>
      <c r="R23" s="22">
        <v>108548</v>
      </c>
      <c r="S23" s="22"/>
      <c r="T23" s="22"/>
      <c r="U23" s="22"/>
      <c r="V23" s="22"/>
      <c r="W23" s="22">
        <v>281164</v>
      </c>
      <c r="X23" s="22">
        <v>229266</v>
      </c>
      <c r="Y23" s="22">
        <v>51898</v>
      </c>
      <c r="Z23" s="23">
        <v>22.63658806800834</v>
      </c>
      <c r="AA23" s="20">
        <v>305696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14902813</v>
      </c>
      <c r="D32" s="29">
        <f t="shared" ref="D32:Y32" si="0">SUM(D6:D31)</f>
        <v>0</v>
      </c>
      <c r="E32" s="30">
        <f t="shared" si="0"/>
        <v>16436000</v>
      </c>
      <c r="F32" s="31">
        <f t="shared" si="0"/>
        <v>15902234</v>
      </c>
      <c r="G32" s="31">
        <f t="shared" si="0"/>
        <v>1174866</v>
      </c>
      <c r="H32" s="31">
        <f t="shared" si="0"/>
        <v>1393964</v>
      </c>
      <c r="I32" s="31">
        <f t="shared" si="0"/>
        <v>1432620</v>
      </c>
      <c r="J32" s="31">
        <f t="shared" si="0"/>
        <v>4001450</v>
      </c>
      <c r="K32" s="31">
        <f t="shared" si="0"/>
        <v>1276139</v>
      </c>
      <c r="L32" s="31">
        <f t="shared" si="0"/>
        <v>110833</v>
      </c>
      <c r="M32" s="31">
        <f t="shared" si="0"/>
        <v>1298232</v>
      </c>
      <c r="N32" s="31">
        <f t="shared" si="0"/>
        <v>2685204</v>
      </c>
      <c r="O32" s="31">
        <f t="shared" si="0"/>
        <v>2512790</v>
      </c>
      <c r="P32" s="31">
        <f t="shared" si="0"/>
        <v>1595989</v>
      </c>
      <c r="Q32" s="31">
        <f t="shared" si="0"/>
        <v>287602</v>
      </c>
      <c r="R32" s="31">
        <f t="shared" si="0"/>
        <v>4396381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11083035</v>
      </c>
      <c r="X32" s="31">
        <f t="shared" si="0"/>
        <v>12196251</v>
      </c>
      <c r="Y32" s="31">
        <f t="shared" si="0"/>
        <v>-1113216</v>
      </c>
      <c r="Z32" s="32">
        <f>+IF(X32&lt;&gt;0,+(Y32/X32)*100,0)</f>
        <v>-9.1275261553734826</v>
      </c>
      <c r="AA32" s="29">
        <f>SUM(AA6:AA31)</f>
        <v>15902234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6058935</v>
      </c>
      <c r="D34" s="20"/>
      <c r="E34" s="21">
        <v>5477980</v>
      </c>
      <c r="F34" s="22">
        <v>5477980</v>
      </c>
      <c r="G34" s="22">
        <v>624686</v>
      </c>
      <c r="H34" s="22">
        <v>674772</v>
      </c>
      <c r="I34" s="22">
        <v>672031</v>
      </c>
      <c r="J34" s="22">
        <v>1971489</v>
      </c>
      <c r="K34" s="22">
        <v>667049</v>
      </c>
      <c r="L34" s="22">
        <v>687364</v>
      </c>
      <c r="M34" s="22">
        <v>876977</v>
      </c>
      <c r="N34" s="22">
        <v>2231390</v>
      </c>
      <c r="O34" s="22">
        <v>755675</v>
      </c>
      <c r="P34" s="22">
        <v>719159</v>
      </c>
      <c r="Q34" s="22">
        <v>679831</v>
      </c>
      <c r="R34" s="22">
        <v>2154665</v>
      </c>
      <c r="S34" s="22"/>
      <c r="T34" s="22"/>
      <c r="U34" s="22"/>
      <c r="V34" s="22"/>
      <c r="W34" s="22">
        <v>6357544</v>
      </c>
      <c r="X34" s="22">
        <v>4108626</v>
      </c>
      <c r="Y34" s="22">
        <v>2248918</v>
      </c>
      <c r="Z34" s="23">
        <v>54.73649828434128</v>
      </c>
      <c r="AA34" s="20">
        <v>5477980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-7745861</v>
      </c>
      <c r="D38" s="20"/>
      <c r="E38" s="21">
        <v>2500001</v>
      </c>
      <c r="F38" s="22">
        <v>2500001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1875015</v>
      </c>
      <c r="Y38" s="22">
        <v>-1875015</v>
      </c>
      <c r="Z38" s="23">
        <v>-100</v>
      </c>
      <c r="AA38" s="20">
        <v>2500001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71419</v>
      </c>
      <c r="D44" s="20"/>
      <c r="E44" s="21"/>
      <c r="F44" s="22"/>
      <c r="G44" s="22">
        <v>7121</v>
      </c>
      <c r="H44" s="22">
        <v>7461</v>
      </c>
      <c r="I44" s="22">
        <v>5605</v>
      </c>
      <c r="J44" s="22">
        <v>20187</v>
      </c>
      <c r="K44" s="22">
        <v>5441</v>
      </c>
      <c r="L44" s="22">
        <v>6994</v>
      </c>
      <c r="M44" s="22">
        <v>9382</v>
      </c>
      <c r="N44" s="22">
        <v>21817</v>
      </c>
      <c r="O44" s="22">
        <v>7659</v>
      </c>
      <c r="P44" s="22">
        <v>4091</v>
      </c>
      <c r="Q44" s="22">
        <v>5631</v>
      </c>
      <c r="R44" s="22">
        <v>17381</v>
      </c>
      <c r="S44" s="22"/>
      <c r="T44" s="22"/>
      <c r="U44" s="22"/>
      <c r="V44" s="22"/>
      <c r="W44" s="22">
        <v>59385</v>
      </c>
      <c r="X44" s="22"/>
      <c r="Y44" s="22">
        <v>59385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-1615507</v>
      </c>
      <c r="D47" s="29">
        <f t="shared" ref="D47:Y47" si="1">SUM(D34:D46)</f>
        <v>0</v>
      </c>
      <c r="E47" s="30">
        <f t="shared" si="1"/>
        <v>7977981</v>
      </c>
      <c r="F47" s="31">
        <f t="shared" si="1"/>
        <v>7977981</v>
      </c>
      <c r="G47" s="31">
        <f t="shared" si="1"/>
        <v>631807</v>
      </c>
      <c r="H47" s="31">
        <f t="shared" si="1"/>
        <v>682233</v>
      </c>
      <c r="I47" s="31">
        <f t="shared" si="1"/>
        <v>677636</v>
      </c>
      <c r="J47" s="31">
        <f t="shared" si="1"/>
        <v>1991676</v>
      </c>
      <c r="K47" s="31">
        <f t="shared" si="1"/>
        <v>672490</v>
      </c>
      <c r="L47" s="31">
        <f t="shared" si="1"/>
        <v>694358</v>
      </c>
      <c r="M47" s="31">
        <f t="shared" si="1"/>
        <v>886359</v>
      </c>
      <c r="N47" s="31">
        <f t="shared" si="1"/>
        <v>2253207</v>
      </c>
      <c r="O47" s="31">
        <f t="shared" si="1"/>
        <v>763334</v>
      </c>
      <c r="P47" s="31">
        <f t="shared" si="1"/>
        <v>723250</v>
      </c>
      <c r="Q47" s="31">
        <f t="shared" si="1"/>
        <v>685462</v>
      </c>
      <c r="R47" s="31">
        <f t="shared" si="1"/>
        <v>2172046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6416929</v>
      </c>
      <c r="X47" s="31">
        <f t="shared" si="1"/>
        <v>5983641</v>
      </c>
      <c r="Y47" s="31">
        <f t="shared" si="1"/>
        <v>433288</v>
      </c>
      <c r="Z47" s="32">
        <f>+IF(X47&lt;&gt;0,+(Y47/X47)*100,0)</f>
        <v>7.2412098252552255</v>
      </c>
      <c r="AA47" s="29">
        <f>SUM(AA34:AA46)</f>
        <v>7977981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16518320</v>
      </c>
      <c r="D48" s="39">
        <f t="shared" si="2"/>
        <v>0</v>
      </c>
      <c r="E48" s="40">
        <f t="shared" si="2"/>
        <v>8458019</v>
      </c>
      <c r="F48" s="41">
        <f t="shared" si="2"/>
        <v>7924253</v>
      </c>
      <c r="G48" s="41">
        <f t="shared" si="2"/>
        <v>543059</v>
      </c>
      <c r="H48" s="41">
        <f t="shared" si="2"/>
        <v>711731</v>
      </c>
      <c r="I48" s="41">
        <f t="shared" si="2"/>
        <v>754984</v>
      </c>
      <c r="J48" s="41">
        <f t="shared" si="2"/>
        <v>2009774</v>
      </c>
      <c r="K48" s="41">
        <f t="shared" si="2"/>
        <v>603649</v>
      </c>
      <c r="L48" s="41">
        <f t="shared" si="2"/>
        <v>-583525</v>
      </c>
      <c r="M48" s="41">
        <f t="shared" si="2"/>
        <v>411873</v>
      </c>
      <c r="N48" s="41">
        <f t="shared" si="2"/>
        <v>431997</v>
      </c>
      <c r="O48" s="41">
        <f t="shared" si="2"/>
        <v>1749456</v>
      </c>
      <c r="P48" s="41">
        <f t="shared" si="2"/>
        <v>872739</v>
      </c>
      <c r="Q48" s="41">
        <f t="shared" si="2"/>
        <v>-397860</v>
      </c>
      <c r="R48" s="41">
        <f t="shared" si="2"/>
        <v>2224335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4666106</v>
      </c>
      <c r="X48" s="41">
        <f t="shared" si="2"/>
        <v>6212610</v>
      </c>
      <c r="Y48" s="41">
        <f t="shared" si="2"/>
        <v>-1546504</v>
      </c>
      <c r="Z48" s="42">
        <f>+IF(X48&lt;&gt;0,+(Y48/X48)*100,0)</f>
        <v>-24.892983786202578</v>
      </c>
      <c r="AA48" s="39">
        <f>+AA32-AA47</f>
        <v>7924253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16518320</v>
      </c>
      <c r="D51" s="48">
        <f t="shared" si="3"/>
        <v>0</v>
      </c>
      <c r="E51" s="49">
        <f t="shared" si="3"/>
        <v>8458019</v>
      </c>
      <c r="F51" s="50">
        <f t="shared" si="3"/>
        <v>7924253</v>
      </c>
      <c r="G51" s="50">
        <f t="shared" si="3"/>
        <v>543059</v>
      </c>
      <c r="H51" s="50">
        <f t="shared" si="3"/>
        <v>711731</v>
      </c>
      <c r="I51" s="50">
        <f t="shared" si="3"/>
        <v>754984</v>
      </c>
      <c r="J51" s="50">
        <f t="shared" si="3"/>
        <v>2009774</v>
      </c>
      <c r="K51" s="50">
        <f t="shared" si="3"/>
        <v>603649</v>
      </c>
      <c r="L51" s="50">
        <f t="shared" si="3"/>
        <v>-583525</v>
      </c>
      <c r="M51" s="50">
        <f t="shared" si="3"/>
        <v>411873</v>
      </c>
      <c r="N51" s="50">
        <f t="shared" si="3"/>
        <v>431997</v>
      </c>
      <c r="O51" s="50">
        <f t="shared" si="3"/>
        <v>1749456</v>
      </c>
      <c r="P51" s="50">
        <f t="shared" si="3"/>
        <v>872739</v>
      </c>
      <c r="Q51" s="50">
        <f t="shared" si="3"/>
        <v>-397860</v>
      </c>
      <c r="R51" s="50">
        <f t="shared" si="3"/>
        <v>2224335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4666106</v>
      </c>
      <c r="X51" s="50">
        <f t="shared" si="3"/>
        <v>6212610</v>
      </c>
      <c r="Y51" s="50">
        <f t="shared" si="3"/>
        <v>-1546504</v>
      </c>
      <c r="Z51" s="51">
        <f>+IF(X51&lt;&gt;0,+(Y51/X51)*100,0)</f>
        <v>-24.892983786202578</v>
      </c>
      <c r="AA51" s="48">
        <f>SUM(AA48:AA50)</f>
        <v>7924253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16518320</v>
      </c>
      <c r="D53" s="54">
        <f>+D51-D52</f>
        <v>0</v>
      </c>
      <c r="E53" s="55">
        <f t="shared" si="4"/>
        <v>8458019</v>
      </c>
      <c r="F53" s="56">
        <f t="shared" si="4"/>
        <v>7924253</v>
      </c>
      <c r="G53" s="56">
        <f t="shared" si="4"/>
        <v>543059</v>
      </c>
      <c r="H53" s="56">
        <f t="shared" si="4"/>
        <v>711731</v>
      </c>
      <c r="I53" s="56">
        <f t="shared" si="4"/>
        <v>754984</v>
      </c>
      <c r="J53" s="56">
        <f t="shared" si="4"/>
        <v>2009774</v>
      </c>
      <c r="K53" s="56">
        <f t="shared" si="4"/>
        <v>603649</v>
      </c>
      <c r="L53" s="56">
        <f t="shared" si="4"/>
        <v>-583525</v>
      </c>
      <c r="M53" s="56">
        <f t="shared" si="4"/>
        <v>411873</v>
      </c>
      <c r="N53" s="56">
        <f t="shared" si="4"/>
        <v>431997</v>
      </c>
      <c r="O53" s="56">
        <f t="shared" si="4"/>
        <v>1749456</v>
      </c>
      <c r="P53" s="56">
        <f t="shared" si="4"/>
        <v>872739</v>
      </c>
      <c r="Q53" s="56">
        <f t="shared" si="4"/>
        <v>-397860</v>
      </c>
      <c r="R53" s="56">
        <f t="shared" si="4"/>
        <v>2224335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4666106</v>
      </c>
      <c r="X53" s="56">
        <f t="shared" si="4"/>
        <v>6212610</v>
      </c>
      <c r="Y53" s="56">
        <f t="shared" si="4"/>
        <v>-1546504</v>
      </c>
      <c r="Z53" s="57">
        <f>+IF(X53&lt;&gt;0,+(Y53/X53)*100,0)</f>
        <v>-24.892983786202578</v>
      </c>
      <c r="AA53" s="54">
        <f>+AA51-AA52</f>
        <v>7924253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16518320</v>
      </c>
      <c r="D56" s="48">
        <f>SUM(D53:D55)</f>
        <v>0</v>
      </c>
      <c r="E56" s="49">
        <f t="shared" si="5"/>
        <v>8458019</v>
      </c>
      <c r="F56" s="50">
        <f t="shared" si="5"/>
        <v>7924253</v>
      </c>
      <c r="G56" s="50">
        <f t="shared" si="5"/>
        <v>543059</v>
      </c>
      <c r="H56" s="50">
        <f t="shared" si="5"/>
        <v>711731</v>
      </c>
      <c r="I56" s="50">
        <f t="shared" si="5"/>
        <v>754984</v>
      </c>
      <c r="J56" s="50">
        <f t="shared" si="5"/>
        <v>2009774</v>
      </c>
      <c r="K56" s="50">
        <f t="shared" si="5"/>
        <v>603649</v>
      </c>
      <c r="L56" s="50">
        <f t="shared" si="5"/>
        <v>-583525</v>
      </c>
      <c r="M56" s="50">
        <f t="shared" si="5"/>
        <v>411873</v>
      </c>
      <c r="N56" s="50">
        <f t="shared" si="5"/>
        <v>431997</v>
      </c>
      <c r="O56" s="50">
        <f t="shared" si="5"/>
        <v>1749456</v>
      </c>
      <c r="P56" s="50">
        <f t="shared" si="5"/>
        <v>872739</v>
      </c>
      <c r="Q56" s="50">
        <f t="shared" si="5"/>
        <v>-397860</v>
      </c>
      <c r="R56" s="50">
        <f t="shared" si="5"/>
        <v>2224335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4666106</v>
      </c>
      <c r="X56" s="50">
        <f t="shared" si="5"/>
        <v>6212610</v>
      </c>
      <c r="Y56" s="50">
        <f t="shared" si="5"/>
        <v>-1546504</v>
      </c>
      <c r="Z56" s="51">
        <f>+IF(X56&lt;&gt;0,+(Y56/X56)*100,0)</f>
        <v>-24.892983786202578</v>
      </c>
      <c r="AA56" s="48">
        <f>SUM(AA53:AA55)</f>
        <v>7924253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16518320</v>
      </c>
      <c r="D59" s="65">
        <f>SUM(D56:D58)</f>
        <v>0</v>
      </c>
      <c r="E59" s="66">
        <f t="shared" si="6"/>
        <v>8458019</v>
      </c>
      <c r="F59" s="67">
        <f t="shared" si="6"/>
        <v>7924253</v>
      </c>
      <c r="G59" s="67">
        <f t="shared" si="6"/>
        <v>543059</v>
      </c>
      <c r="H59" s="67">
        <f t="shared" si="6"/>
        <v>711731</v>
      </c>
      <c r="I59" s="67">
        <f t="shared" si="6"/>
        <v>754984</v>
      </c>
      <c r="J59" s="67">
        <f t="shared" si="6"/>
        <v>2009774</v>
      </c>
      <c r="K59" s="67">
        <f t="shared" si="6"/>
        <v>603649</v>
      </c>
      <c r="L59" s="67">
        <f t="shared" si="6"/>
        <v>-583525</v>
      </c>
      <c r="M59" s="67">
        <f t="shared" si="6"/>
        <v>411873</v>
      </c>
      <c r="N59" s="67">
        <f t="shared" si="6"/>
        <v>431997</v>
      </c>
      <c r="O59" s="67">
        <f t="shared" si="6"/>
        <v>1749456</v>
      </c>
      <c r="P59" s="67">
        <f t="shared" si="6"/>
        <v>872739</v>
      </c>
      <c r="Q59" s="67">
        <f t="shared" si="6"/>
        <v>-397860</v>
      </c>
      <c r="R59" s="67">
        <f t="shared" si="6"/>
        <v>2224335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4666106</v>
      </c>
      <c r="X59" s="67">
        <f t="shared" si="6"/>
        <v>6212610</v>
      </c>
      <c r="Y59" s="67">
        <f t="shared" si="6"/>
        <v>-1546504</v>
      </c>
      <c r="Z59" s="68">
        <f>+IF(X59&lt;&gt;0,+(Y59/X59)*100,0)</f>
        <v>-24.892983786202578</v>
      </c>
      <c r="AA59" s="65">
        <f>SUM(AA56:AA58)</f>
        <v>7924253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214658</v>
      </c>
      <c r="D39" s="20"/>
      <c r="E39" s="21"/>
      <c r="F39" s="22"/>
      <c r="G39" s="22"/>
      <c r="H39" s="22">
        <v>1196922</v>
      </c>
      <c r="I39" s="22">
        <v>356701</v>
      </c>
      <c r="J39" s="22">
        <v>1553623</v>
      </c>
      <c r="K39" s="22">
        <v>356701</v>
      </c>
      <c r="L39" s="22">
        <v>356701</v>
      </c>
      <c r="M39" s="22">
        <v>356701</v>
      </c>
      <c r="N39" s="22">
        <v>1070103</v>
      </c>
      <c r="O39" s="22">
        <v>356701</v>
      </c>
      <c r="P39" s="22">
        <v>371405</v>
      </c>
      <c r="Q39" s="22">
        <v>371405</v>
      </c>
      <c r="R39" s="22">
        <v>1099511</v>
      </c>
      <c r="S39" s="22"/>
      <c r="T39" s="22"/>
      <c r="U39" s="22"/>
      <c r="V39" s="22"/>
      <c r="W39" s="22">
        <v>3723237</v>
      </c>
      <c r="X39" s="22"/>
      <c r="Y39" s="22">
        <v>3723237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418630</v>
      </c>
      <c r="D41" s="20"/>
      <c r="E41" s="21">
        <v>200000</v>
      </c>
      <c r="F41" s="22">
        <v>850000</v>
      </c>
      <c r="G41" s="22"/>
      <c r="H41" s="22"/>
      <c r="I41" s="22"/>
      <c r="J41" s="22"/>
      <c r="K41" s="22">
        <v>286704</v>
      </c>
      <c r="L41" s="22"/>
      <c r="M41" s="22"/>
      <c r="N41" s="22">
        <v>286704</v>
      </c>
      <c r="O41" s="22"/>
      <c r="P41" s="22"/>
      <c r="Q41" s="22"/>
      <c r="R41" s="22"/>
      <c r="S41" s="22"/>
      <c r="T41" s="22"/>
      <c r="U41" s="22"/>
      <c r="V41" s="22"/>
      <c r="W41" s="22">
        <v>286704</v>
      </c>
      <c r="X41" s="22">
        <v>637497</v>
      </c>
      <c r="Y41" s="22">
        <v>-350793</v>
      </c>
      <c r="Z41" s="23">
        <v>-55.026611889938302</v>
      </c>
      <c r="AA41" s="20">
        <v>850000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633288</v>
      </c>
      <c r="D47" s="29">
        <f t="shared" ref="D47:Y47" si="1">SUM(D34:D46)</f>
        <v>0</v>
      </c>
      <c r="E47" s="30">
        <f t="shared" si="1"/>
        <v>200000</v>
      </c>
      <c r="F47" s="31">
        <f t="shared" si="1"/>
        <v>850000</v>
      </c>
      <c r="G47" s="31">
        <f t="shared" si="1"/>
        <v>0</v>
      </c>
      <c r="H47" s="31">
        <f t="shared" si="1"/>
        <v>1196922</v>
      </c>
      <c r="I47" s="31">
        <f t="shared" si="1"/>
        <v>356701</v>
      </c>
      <c r="J47" s="31">
        <f t="shared" si="1"/>
        <v>1553623</v>
      </c>
      <c r="K47" s="31">
        <f t="shared" si="1"/>
        <v>643405</v>
      </c>
      <c r="L47" s="31">
        <f t="shared" si="1"/>
        <v>356701</v>
      </c>
      <c r="M47" s="31">
        <f t="shared" si="1"/>
        <v>356701</v>
      </c>
      <c r="N47" s="31">
        <f t="shared" si="1"/>
        <v>1356807</v>
      </c>
      <c r="O47" s="31">
        <f t="shared" si="1"/>
        <v>356701</v>
      </c>
      <c r="P47" s="31">
        <f t="shared" si="1"/>
        <v>371405</v>
      </c>
      <c r="Q47" s="31">
        <f t="shared" si="1"/>
        <v>371405</v>
      </c>
      <c r="R47" s="31">
        <f t="shared" si="1"/>
        <v>1099511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4009941</v>
      </c>
      <c r="X47" s="31">
        <f t="shared" si="1"/>
        <v>637497</v>
      </c>
      <c r="Y47" s="31">
        <f t="shared" si="1"/>
        <v>3372444</v>
      </c>
      <c r="Z47" s="32">
        <f>+IF(X47&lt;&gt;0,+(Y47/X47)*100,0)</f>
        <v>529.01331300382594</v>
      </c>
      <c r="AA47" s="29">
        <f>SUM(AA34:AA46)</f>
        <v>850000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-633288</v>
      </c>
      <c r="D48" s="39">
        <f t="shared" si="2"/>
        <v>0</v>
      </c>
      <c r="E48" s="40">
        <f t="shared" si="2"/>
        <v>-200000</v>
      </c>
      <c r="F48" s="41">
        <f t="shared" si="2"/>
        <v>-850000</v>
      </c>
      <c r="G48" s="41">
        <f t="shared" si="2"/>
        <v>0</v>
      </c>
      <c r="H48" s="41">
        <f t="shared" si="2"/>
        <v>-1196922</v>
      </c>
      <c r="I48" s="41">
        <f t="shared" si="2"/>
        <v>-356701</v>
      </c>
      <c r="J48" s="41">
        <f t="shared" si="2"/>
        <v>-1553623</v>
      </c>
      <c r="K48" s="41">
        <f t="shared" si="2"/>
        <v>-643405</v>
      </c>
      <c r="L48" s="41">
        <f t="shared" si="2"/>
        <v>-356701</v>
      </c>
      <c r="M48" s="41">
        <f t="shared" si="2"/>
        <v>-356701</v>
      </c>
      <c r="N48" s="41">
        <f t="shared" si="2"/>
        <v>-1356807</v>
      </c>
      <c r="O48" s="41">
        <f t="shared" si="2"/>
        <v>-356701</v>
      </c>
      <c r="P48" s="41">
        <f t="shared" si="2"/>
        <v>-371405</v>
      </c>
      <c r="Q48" s="41">
        <f t="shared" si="2"/>
        <v>-371405</v>
      </c>
      <c r="R48" s="41">
        <f t="shared" si="2"/>
        <v>-1099511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-4009941</v>
      </c>
      <c r="X48" s="41">
        <f t="shared" si="2"/>
        <v>-637497</v>
      </c>
      <c r="Y48" s="41">
        <f t="shared" si="2"/>
        <v>-3372444</v>
      </c>
      <c r="Z48" s="42">
        <f>+IF(X48&lt;&gt;0,+(Y48/X48)*100,0)</f>
        <v>529.01331300382594</v>
      </c>
      <c r="AA48" s="39">
        <f>+AA32-AA47</f>
        <v>-850000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-633288</v>
      </c>
      <c r="D51" s="48">
        <f t="shared" si="3"/>
        <v>0</v>
      </c>
      <c r="E51" s="49">
        <f t="shared" si="3"/>
        <v>-200000</v>
      </c>
      <c r="F51" s="50">
        <f t="shared" si="3"/>
        <v>-850000</v>
      </c>
      <c r="G51" s="50">
        <f t="shared" si="3"/>
        <v>0</v>
      </c>
      <c r="H51" s="50">
        <f t="shared" si="3"/>
        <v>-1196922</v>
      </c>
      <c r="I51" s="50">
        <f t="shared" si="3"/>
        <v>-356701</v>
      </c>
      <c r="J51" s="50">
        <f t="shared" si="3"/>
        <v>-1553623</v>
      </c>
      <c r="K51" s="50">
        <f t="shared" si="3"/>
        <v>-643405</v>
      </c>
      <c r="L51" s="50">
        <f t="shared" si="3"/>
        <v>-356701</v>
      </c>
      <c r="M51" s="50">
        <f t="shared" si="3"/>
        <v>-356701</v>
      </c>
      <c r="N51" s="50">
        <f t="shared" si="3"/>
        <v>-1356807</v>
      </c>
      <c r="O51" s="50">
        <f t="shared" si="3"/>
        <v>-356701</v>
      </c>
      <c r="P51" s="50">
        <f t="shared" si="3"/>
        <v>-371405</v>
      </c>
      <c r="Q51" s="50">
        <f t="shared" si="3"/>
        <v>-371405</v>
      </c>
      <c r="R51" s="50">
        <f t="shared" si="3"/>
        <v>-1099511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-4009941</v>
      </c>
      <c r="X51" s="50">
        <f t="shared" si="3"/>
        <v>-637497</v>
      </c>
      <c r="Y51" s="50">
        <f t="shared" si="3"/>
        <v>-3372444</v>
      </c>
      <c r="Z51" s="51">
        <f>+IF(X51&lt;&gt;0,+(Y51/X51)*100,0)</f>
        <v>529.01331300382594</v>
      </c>
      <c r="AA51" s="48">
        <f>SUM(AA48:AA50)</f>
        <v>-850000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-633288</v>
      </c>
      <c r="D53" s="54">
        <f>+D51-D52</f>
        <v>0</v>
      </c>
      <c r="E53" s="55">
        <f t="shared" si="4"/>
        <v>-200000</v>
      </c>
      <c r="F53" s="56">
        <f t="shared" si="4"/>
        <v>-850000</v>
      </c>
      <c r="G53" s="56">
        <f t="shared" si="4"/>
        <v>0</v>
      </c>
      <c r="H53" s="56">
        <f t="shared" si="4"/>
        <v>-1196922</v>
      </c>
      <c r="I53" s="56">
        <f t="shared" si="4"/>
        <v>-356701</v>
      </c>
      <c r="J53" s="56">
        <f t="shared" si="4"/>
        <v>-1553623</v>
      </c>
      <c r="K53" s="56">
        <f t="shared" si="4"/>
        <v>-643405</v>
      </c>
      <c r="L53" s="56">
        <f t="shared" si="4"/>
        <v>-356701</v>
      </c>
      <c r="M53" s="56">
        <f t="shared" si="4"/>
        <v>-356701</v>
      </c>
      <c r="N53" s="56">
        <f t="shared" si="4"/>
        <v>-1356807</v>
      </c>
      <c r="O53" s="56">
        <f t="shared" si="4"/>
        <v>-356701</v>
      </c>
      <c r="P53" s="56">
        <f t="shared" si="4"/>
        <v>-371405</v>
      </c>
      <c r="Q53" s="56">
        <f t="shared" si="4"/>
        <v>-371405</v>
      </c>
      <c r="R53" s="56">
        <f t="shared" si="4"/>
        <v>-1099511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-4009941</v>
      </c>
      <c r="X53" s="56">
        <f t="shared" si="4"/>
        <v>-637497</v>
      </c>
      <c r="Y53" s="56">
        <f t="shared" si="4"/>
        <v>-3372444</v>
      </c>
      <c r="Z53" s="57">
        <f>+IF(X53&lt;&gt;0,+(Y53/X53)*100,0)</f>
        <v>529.01331300382594</v>
      </c>
      <c r="AA53" s="54">
        <f>+AA51-AA52</f>
        <v>-850000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-633288</v>
      </c>
      <c r="D56" s="48">
        <f>SUM(D53:D55)</f>
        <v>0</v>
      </c>
      <c r="E56" s="49">
        <f t="shared" si="5"/>
        <v>-200000</v>
      </c>
      <c r="F56" s="50">
        <f t="shared" si="5"/>
        <v>-850000</v>
      </c>
      <c r="G56" s="50">
        <f t="shared" si="5"/>
        <v>0</v>
      </c>
      <c r="H56" s="50">
        <f t="shared" si="5"/>
        <v>-1196922</v>
      </c>
      <c r="I56" s="50">
        <f t="shared" si="5"/>
        <v>-356701</v>
      </c>
      <c r="J56" s="50">
        <f t="shared" si="5"/>
        <v>-1553623</v>
      </c>
      <c r="K56" s="50">
        <f t="shared" si="5"/>
        <v>-643405</v>
      </c>
      <c r="L56" s="50">
        <f t="shared" si="5"/>
        <v>-356701</v>
      </c>
      <c r="M56" s="50">
        <f t="shared" si="5"/>
        <v>-356701</v>
      </c>
      <c r="N56" s="50">
        <f t="shared" si="5"/>
        <v>-1356807</v>
      </c>
      <c r="O56" s="50">
        <f t="shared" si="5"/>
        <v>-356701</v>
      </c>
      <c r="P56" s="50">
        <f t="shared" si="5"/>
        <v>-371405</v>
      </c>
      <c r="Q56" s="50">
        <f t="shared" si="5"/>
        <v>-371405</v>
      </c>
      <c r="R56" s="50">
        <f t="shared" si="5"/>
        <v>-1099511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-4009941</v>
      </c>
      <c r="X56" s="50">
        <f t="shared" si="5"/>
        <v>-637497</v>
      </c>
      <c r="Y56" s="50">
        <f t="shared" si="5"/>
        <v>-3372444</v>
      </c>
      <c r="Z56" s="51">
        <f>+IF(X56&lt;&gt;0,+(Y56/X56)*100,0)</f>
        <v>529.01331300382594</v>
      </c>
      <c r="AA56" s="48">
        <f>SUM(AA53:AA55)</f>
        <v>-850000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-633288</v>
      </c>
      <c r="D59" s="65">
        <f>SUM(D56:D58)</f>
        <v>0</v>
      </c>
      <c r="E59" s="66">
        <f t="shared" si="6"/>
        <v>-200000</v>
      </c>
      <c r="F59" s="67">
        <f t="shared" si="6"/>
        <v>-850000</v>
      </c>
      <c r="G59" s="67">
        <f t="shared" si="6"/>
        <v>0</v>
      </c>
      <c r="H59" s="67">
        <f t="shared" si="6"/>
        <v>-1196922</v>
      </c>
      <c r="I59" s="67">
        <f t="shared" si="6"/>
        <v>-356701</v>
      </c>
      <c r="J59" s="67">
        <f t="shared" si="6"/>
        <v>-1553623</v>
      </c>
      <c r="K59" s="67">
        <f t="shared" si="6"/>
        <v>-643405</v>
      </c>
      <c r="L59" s="67">
        <f t="shared" si="6"/>
        <v>-356701</v>
      </c>
      <c r="M59" s="67">
        <f t="shared" si="6"/>
        <v>-356701</v>
      </c>
      <c r="N59" s="67">
        <f t="shared" si="6"/>
        <v>-1356807</v>
      </c>
      <c r="O59" s="67">
        <f t="shared" si="6"/>
        <v>-356701</v>
      </c>
      <c r="P59" s="67">
        <f t="shared" si="6"/>
        <v>-371405</v>
      </c>
      <c r="Q59" s="67">
        <f t="shared" si="6"/>
        <v>-371405</v>
      </c>
      <c r="R59" s="67">
        <f t="shared" si="6"/>
        <v>-1099511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-4009941</v>
      </c>
      <c r="X59" s="67">
        <f t="shared" si="6"/>
        <v>-637497</v>
      </c>
      <c r="Y59" s="67">
        <f t="shared" si="6"/>
        <v>-3372444</v>
      </c>
      <c r="Z59" s="68">
        <f>+IF(X59&lt;&gt;0,+(Y59/X59)*100,0)</f>
        <v>529.01331300382594</v>
      </c>
      <c r="AA59" s="65">
        <f>SUM(AA56:AA58)</f>
        <v>-850000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415960</v>
      </c>
      <c r="D8" s="20"/>
      <c r="E8" s="21">
        <v>455149</v>
      </c>
      <c r="F8" s="22">
        <v>466142</v>
      </c>
      <c r="G8" s="22">
        <v>30931</v>
      </c>
      <c r="H8" s="22">
        <v>49575</v>
      </c>
      <c r="I8" s="22">
        <v>39234</v>
      </c>
      <c r="J8" s="22">
        <v>119740</v>
      </c>
      <c r="K8" s="22">
        <v>37579</v>
      </c>
      <c r="L8" s="22">
        <v>28569</v>
      </c>
      <c r="M8" s="22">
        <v>28422</v>
      </c>
      <c r="N8" s="22">
        <v>94570</v>
      </c>
      <c r="O8" s="22">
        <v>59656</v>
      </c>
      <c r="P8" s="22">
        <v>50389</v>
      </c>
      <c r="Q8" s="22">
        <v>-77065</v>
      </c>
      <c r="R8" s="22">
        <v>32980</v>
      </c>
      <c r="S8" s="22"/>
      <c r="T8" s="22"/>
      <c r="U8" s="22"/>
      <c r="V8" s="22"/>
      <c r="W8" s="22">
        <v>247290</v>
      </c>
      <c r="X8" s="22">
        <v>349605</v>
      </c>
      <c r="Y8" s="22">
        <v>-102315</v>
      </c>
      <c r="Z8" s="23">
        <v>-29.265885785386363</v>
      </c>
      <c r="AA8" s="20">
        <v>466142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415960</v>
      </c>
      <c r="D32" s="29">
        <f t="shared" ref="D32:Y32" si="0">SUM(D6:D31)</f>
        <v>0</v>
      </c>
      <c r="E32" s="30">
        <f t="shared" si="0"/>
        <v>455149</v>
      </c>
      <c r="F32" s="31">
        <f t="shared" si="0"/>
        <v>466142</v>
      </c>
      <c r="G32" s="31">
        <f t="shared" si="0"/>
        <v>30931</v>
      </c>
      <c r="H32" s="31">
        <f t="shared" si="0"/>
        <v>49575</v>
      </c>
      <c r="I32" s="31">
        <f t="shared" si="0"/>
        <v>39234</v>
      </c>
      <c r="J32" s="31">
        <f t="shared" si="0"/>
        <v>119740</v>
      </c>
      <c r="K32" s="31">
        <f t="shared" si="0"/>
        <v>37579</v>
      </c>
      <c r="L32" s="31">
        <f t="shared" si="0"/>
        <v>28569</v>
      </c>
      <c r="M32" s="31">
        <f t="shared" si="0"/>
        <v>28422</v>
      </c>
      <c r="N32" s="31">
        <f t="shared" si="0"/>
        <v>94570</v>
      </c>
      <c r="O32" s="31">
        <f t="shared" si="0"/>
        <v>59656</v>
      </c>
      <c r="P32" s="31">
        <f t="shared" si="0"/>
        <v>50389</v>
      </c>
      <c r="Q32" s="31">
        <f t="shared" si="0"/>
        <v>-77065</v>
      </c>
      <c r="R32" s="31">
        <f t="shared" si="0"/>
        <v>32980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247290</v>
      </c>
      <c r="X32" s="31">
        <f t="shared" si="0"/>
        <v>349605</v>
      </c>
      <c r="Y32" s="31">
        <f t="shared" si="0"/>
        <v>-102315</v>
      </c>
      <c r="Z32" s="32">
        <f>+IF(X32&lt;&gt;0,+(Y32/X32)*100,0)</f>
        <v>-29.265885785386363</v>
      </c>
      <c r="AA32" s="29">
        <f>SUM(AA6:AA31)</f>
        <v>466142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32123983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32123983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-31708023</v>
      </c>
      <c r="D48" s="39">
        <f t="shared" si="2"/>
        <v>0</v>
      </c>
      <c r="E48" s="40">
        <f t="shared" si="2"/>
        <v>455149</v>
      </c>
      <c r="F48" s="41">
        <f t="shared" si="2"/>
        <v>466142</v>
      </c>
      <c r="G48" s="41">
        <f t="shared" si="2"/>
        <v>30931</v>
      </c>
      <c r="H48" s="41">
        <f t="shared" si="2"/>
        <v>49575</v>
      </c>
      <c r="I48" s="41">
        <f t="shared" si="2"/>
        <v>39234</v>
      </c>
      <c r="J48" s="41">
        <f t="shared" si="2"/>
        <v>119740</v>
      </c>
      <c r="K48" s="41">
        <f t="shared" si="2"/>
        <v>37579</v>
      </c>
      <c r="L48" s="41">
        <f t="shared" si="2"/>
        <v>28569</v>
      </c>
      <c r="M48" s="41">
        <f t="shared" si="2"/>
        <v>28422</v>
      </c>
      <c r="N48" s="41">
        <f t="shared" si="2"/>
        <v>94570</v>
      </c>
      <c r="O48" s="41">
        <f t="shared" si="2"/>
        <v>59656</v>
      </c>
      <c r="P48" s="41">
        <f t="shared" si="2"/>
        <v>50389</v>
      </c>
      <c r="Q48" s="41">
        <f t="shared" si="2"/>
        <v>-77065</v>
      </c>
      <c r="R48" s="41">
        <f t="shared" si="2"/>
        <v>32980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247290</v>
      </c>
      <c r="X48" s="41">
        <f t="shared" si="2"/>
        <v>349605</v>
      </c>
      <c r="Y48" s="41">
        <f t="shared" si="2"/>
        <v>-102315</v>
      </c>
      <c r="Z48" s="42">
        <f>+IF(X48&lt;&gt;0,+(Y48/X48)*100,0)</f>
        <v>-29.265885785386363</v>
      </c>
      <c r="AA48" s="39">
        <f>+AA32-AA47</f>
        <v>466142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-31708023</v>
      </c>
      <c r="D51" s="48">
        <f t="shared" si="3"/>
        <v>0</v>
      </c>
      <c r="E51" s="49">
        <f t="shared" si="3"/>
        <v>455149</v>
      </c>
      <c r="F51" s="50">
        <f t="shared" si="3"/>
        <v>466142</v>
      </c>
      <c r="G51" s="50">
        <f t="shared" si="3"/>
        <v>30931</v>
      </c>
      <c r="H51" s="50">
        <f t="shared" si="3"/>
        <v>49575</v>
      </c>
      <c r="I51" s="50">
        <f t="shared" si="3"/>
        <v>39234</v>
      </c>
      <c r="J51" s="50">
        <f t="shared" si="3"/>
        <v>119740</v>
      </c>
      <c r="K51" s="50">
        <f t="shared" si="3"/>
        <v>37579</v>
      </c>
      <c r="L51" s="50">
        <f t="shared" si="3"/>
        <v>28569</v>
      </c>
      <c r="M51" s="50">
        <f t="shared" si="3"/>
        <v>28422</v>
      </c>
      <c r="N51" s="50">
        <f t="shared" si="3"/>
        <v>94570</v>
      </c>
      <c r="O51" s="50">
        <f t="shared" si="3"/>
        <v>59656</v>
      </c>
      <c r="P51" s="50">
        <f t="shared" si="3"/>
        <v>50389</v>
      </c>
      <c r="Q51" s="50">
        <f t="shared" si="3"/>
        <v>-77065</v>
      </c>
      <c r="R51" s="50">
        <f t="shared" si="3"/>
        <v>32980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247290</v>
      </c>
      <c r="X51" s="50">
        <f t="shared" si="3"/>
        <v>349605</v>
      </c>
      <c r="Y51" s="50">
        <f t="shared" si="3"/>
        <v>-102315</v>
      </c>
      <c r="Z51" s="51">
        <f>+IF(X51&lt;&gt;0,+(Y51/X51)*100,0)</f>
        <v>-29.265885785386363</v>
      </c>
      <c r="AA51" s="48">
        <f>SUM(AA48:AA50)</f>
        <v>466142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-31708023</v>
      </c>
      <c r="D53" s="54">
        <f>+D51-D52</f>
        <v>0</v>
      </c>
      <c r="E53" s="55">
        <f t="shared" si="4"/>
        <v>455149</v>
      </c>
      <c r="F53" s="56">
        <f t="shared" si="4"/>
        <v>466142</v>
      </c>
      <c r="G53" s="56">
        <f t="shared" si="4"/>
        <v>30931</v>
      </c>
      <c r="H53" s="56">
        <f t="shared" si="4"/>
        <v>49575</v>
      </c>
      <c r="I53" s="56">
        <f t="shared" si="4"/>
        <v>39234</v>
      </c>
      <c r="J53" s="56">
        <f t="shared" si="4"/>
        <v>119740</v>
      </c>
      <c r="K53" s="56">
        <f t="shared" si="4"/>
        <v>37579</v>
      </c>
      <c r="L53" s="56">
        <f t="shared" si="4"/>
        <v>28569</v>
      </c>
      <c r="M53" s="56">
        <f t="shared" si="4"/>
        <v>28422</v>
      </c>
      <c r="N53" s="56">
        <f t="shared" si="4"/>
        <v>94570</v>
      </c>
      <c r="O53" s="56">
        <f t="shared" si="4"/>
        <v>59656</v>
      </c>
      <c r="P53" s="56">
        <f t="shared" si="4"/>
        <v>50389</v>
      </c>
      <c r="Q53" s="56">
        <f t="shared" si="4"/>
        <v>-77065</v>
      </c>
      <c r="R53" s="56">
        <f t="shared" si="4"/>
        <v>32980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247290</v>
      </c>
      <c r="X53" s="56">
        <f t="shared" si="4"/>
        <v>349605</v>
      </c>
      <c r="Y53" s="56">
        <f t="shared" si="4"/>
        <v>-102315</v>
      </c>
      <c r="Z53" s="57">
        <f>+IF(X53&lt;&gt;0,+(Y53/X53)*100,0)</f>
        <v>-29.265885785386363</v>
      </c>
      <c r="AA53" s="54">
        <f>+AA51-AA52</f>
        <v>466142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-31708023</v>
      </c>
      <c r="D56" s="48">
        <f>SUM(D53:D55)</f>
        <v>0</v>
      </c>
      <c r="E56" s="49">
        <f t="shared" si="5"/>
        <v>455149</v>
      </c>
      <c r="F56" s="50">
        <f t="shared" si="5"/>
        <v>466142</v>
      </c>
      <c r="G56" s="50">
        <f t="shared" si="5"/>
        <v>30931</v>
      </c>
      <c r="H56" s="50">
        <f t="shared" si="5"/>
        <v>49575</v>
      </c>
      <c r="I56" s="50">
        <f t="shared" si="5"/>
        <v>39234</v>
      </c>
      <c r="J56" s="50">
        <f t="shared" si="5"/>
        <v>119740</v>
      </c>
      <c r="K56" s="50">
        <f t="shared" si="5"/>
        <v>37579</v>
      </c>
      <c r="L56" s="50">
        <f t="shared" si="5"/>
        <v>28569</v>
      </c>
      <c r="M56" s="50">
        <f t="shared" si="5"/>
        <v>28422</v>
      </c>
      <c r="N56" s="50">
        <f t="shared" si="5"/>
        <v>94570</v>
      </c>
      <c r="O56" s="50">
        <f t="shared" si="5"/>
        <v>59656</v>
      </c>
      <c r="P56" s="50">
        <f t="shared" si="5"/>
        <v>50389</v>
      </c>
      <c r="Q56" s="50">
        <f t="shared" si="5"/>
        <v>-77065</v>
      </c>
      <c r="R56" s="50">
        <f t="shared" si="5"/>
        <v>32980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247290</v>
      </c>
      <c r="X56" s="50">
        <f t="shared" si="5"/>
        <v>349605</v>
      </c>
      <c r="Y56" s="50">
        <f t="shared" si="5"/>
        <v>-102315</v>
      </c>
      <c r="Z56" s="51">
        <f>+IF(X56&lt;&gt;0,+(Y56/X56)*100,0)</f>
        <v>-29.265885785386363</v>
      </c>
      <c r="AA56" s="48">
        <f>SUM(AA53:AA55)</f>
        <v>466142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-31708023</v>
      </c>
      <c r="D59" s="65">
        <f>SUM(D56:D58)</f>
        <v>0</v>
      </c>
      <c r="E59" s="66">
        <f t="shared" si="6"/>
        <v>455149</v>
      </c>
      <c r="F59" s="67">
        <f t="shared" si="6"/>
        <v>466142</v>
      </c>
      <c r="G59" s="67">
        <f t="shared" si="6"/>
        <v>30931</v>
      </c>
      <c r="H59" s="67">
        <f t="shared" si="6"/>
        <v>49575</v>
      </c>
      <c r="I59" s="67">
        <f t="shared" si="6"/>
        <v>39234</v>
      </c>
      <c r="J59" s="67">
        <f t="shared" si="6"/>
        <v>119740</v>
      </c>
      <c r="K59" s="67">
        <f t="shared" si="6"/>
        <v>37579</v>
      </c>
      <c r="L59" s="67">
        <f t="shared" si="6"/>
        <v>28569</v>
      </c>
      <c r="M59" s="67">
        <f t="shared" si="6"/>
        <v>28422</v>
      </c>
      <c r="N59" s="67">
        <f t="shared" si="6"/>
        <v>94570</v>
      </c>
      <c r="O59" s="67">
        <f t="shared" si="6"/>
        <v>59656</v>
      </c>
      <c r="P59" s="67">
        <f t="shared" si="6"/>
        <v>50389</v>
      </c>
      <c r="Q59" s="67">
        <f t="shared" si="6"/>
        <v>-77065</v>
      </c>
      <c r="R59" s="67">
        <f t="shared" si="6"/>
        <v>32980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247290</v>
      </c>
      <c r="X59" s="67">
        <f t="shared" si="6"/>
        <v>349605</v>
      </c>
      <c r="Y59" s="67">
        <f t="shared" si="6"/>
        <v>-102315</v>
      </c>
      <c r="Z59" s="68">
        <f>+IF(X59&lt;&gt;0,+(Y59/X59)*100,0)</f>
        <v>-29.265885785386363</v>
      </c>
      <c r="AA59" s="65">
        <f>SUM(AA56:AA58)</f>
        <v>466142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2761517</v>
      </c>
      <c r="D41" s="20"/>
      <c r="E41" s="21">
        <v>3000000</v>
      </c>
      <c r="F41" s="22">
        <v>3068380</v>
      </c>
      <c r="G41" s="22">
        <v>254700</v>
      </c>
      <c r="H41" s="22">
        <v>364700</v>
      </c>
      <c r="I41" s="22">
        <v>254700</v>
      </c>
      <c r="J41" s="22">
        <v>874100</v>
      </c>
      <c r="K41" s="22">
        <v>254700</v>
      </c>
      <c r="L41" s="22">
        <v>222700</v>
      </c>
      <c r="M41" s="22">
        <v>414700</v>
      </c>
      <c r="N41" s="22">
        <v>892100</v>
      </c>
      <c r="O41" s="22">
        <v>254700</v>
      </c>
      <c r="P41" s="22">
        <v>417700</v>
      </c>
      <c r="Q41" s="22">
        <v>298700</v>
      </c>
      <c r="R41" s="22">
        <v>971100</v>
      </c>
      <c r="S41" s="22"/>
      <c r="T41" s="22"/>
      <c r="U41" s="22"/>
      <c r="V41" s="22"/>
      <c r="W41" s="22">
        <v>2737300</v>
      </c>
      <c r="X41" s="22">
        <v>2301282</v>
      </c>
      <c r="Y41" s="22">
        <v>436018</v>
      </c>
      <c r="Z41" s="23">
        <v>18.946743597699022</v>
      </c>
      <c r="AA41" s="20">
        <v>3068380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2761517</v>
      </c>
      <c r="D47" s="29">
        <f t="shared" ref="D47:Y47" si="1">SUM(D34:D46)</f>
        <v>0</v>
      </c>
      <c r="E47" s="30">
        <f t="shared" si="1"/>
        <v>3000000</v>
      </c>
      <c r="F47" s="31">
        <f t="shared" si="1"/>
        <v>3068380</v>
      </c>
      <c r="G47" s="31">
        <f t="shared" si="1"/>
        <v>254700</v>
      </c>
      <c r="H47" s="31">
        <f t="shared" si="1"/>
        <v>364700</v>
      </c>
      <c r="I47" s="31">
        <f t="shared" si="1"/>
        <v>254700</v>
      </c>
      <c r="J47" s="31">
        <f t="shared" si="1"/>
        <v>874100</v>
      </c>
      <c r="K47" s="31">
        <f t="shared" si="1"/>
        <v>254700</v>
      </c>
      <c r="L47" s="31">
        <f t="shared" si="1"/>
        <v>222700</v>
      </c>
      <c r="M47" s="31">
        <f t="shared" si="1"/>
        <v>414700</v>
      </c>
      <c r="N47" s="31">
        <f t="shared" si="1"/>
        <v>892100</v>
      </c>
      <c r="O47" s="31">
        <f t="shared" si="1"/>
        <v>254700</v>
      </c>
      <c r="P47" s="31">
        <f t="shared" si="1"/>
        <v>417700</v>
      </c>
      <c r="Q47" s="31">
        <f t="shared" si="1"/>
        <v>298700</v>
      </c>
      <c r="R47" s="31">
        <f t="shared" si="1"/>
        <v>971100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2737300</v>
      </c>
      <c r="X47" s="31">
        <f t="shared" si="1"/>
        <v>2301282</v>
      </c>
      <c r="Y47" s="31">
        <f t="shared" si="1"/>
        <v>436018</v>
      </c>
      <c r="Z47" s="32">
        <f>+IF(X47&lt;&gt;0,+(Y47/X47)*100,0)</f>
        <v>18.946743597699022</v>
      </c>
      <c r="AA47" s="29">
        <f>SUM(AA34:AA46)</f>
        <v>3068380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-2761517</v>
      </c>
      <c r="D48" s="39">
        <f t="shared" si="2"/>
        <v>0</v>
      </c>
      <c r="E48" s="40">
        <f t="shared" si="2"/>
        <v>-3000000</v>
      </c>
      <c r="F48" s="41">
        <f t="shared" si="2"/>
        <v>-3068380</v>
      </c>
      <c r="G48" s="41">
        <f t="shared" si="2"/>
        <v>-254700</v>
      </c>
      <c r="H48" s="41">
        <f t="shared" si="2"/>
        <v>-364700</v>
      </c>
      <c r="I48" s="41">
        <f t="shared" si="2"/>
        <v>-254700</v>
      </c>
      <c r="J48" s="41">
        <f t="shared" si="2"/>
        <v>-874100</v>
      </c>
      <c r="K48" s="41">
        <f t="shared" si="2"/>
        <v>-254700</v>
      </c>
      <c r="L48" s="41">
        <f t="shared" si="2"/>
        <v>-222700</v>
      </c>
      <c r="M48" s="41">
        <f t="shared" si="2"/>
        <v>-414700</v>
      </c>
      <c r="N48" s="41">
        <f t="shared" si="2"/>
        <v>-892100</v>
      </c>
      <c r="O48" s="41">
        <f t="shared" si="2"/>
        <v>-254700</v>
      </c>
      <c r="P48" s="41">
        <f t="shared" si="2"/>
        <v>-417700</v>
      </c>
      <c r="Q48" s="41">
        <f t="shared" si="2"/>
        <v>-298700</v>
      </c>
      <c r="R48" s="41">
        <f t="shared" si="2"/>
        <v>-971100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-2737300</v>
      </c>
      <c r="X48" s="41">
        <f t="shared" si="2"/>
        <v>-2301282</v>
      </c>
      <c r="Y48" s="41">
        <f t="shared" si="2"/>
        <v>-436018</v>
      </c>
      <c r="Z48" s="42">
        <f>+IF(X48&lt;&gt;0,+(Y48/X48)*100,0)</f>
        <v>18.946743597699022</v>
      </c>
      <c r="AA48" s="39">
        <f>+AA32-AA47</f>
        <v>-3068380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-2761517</v>
      </c>
      <c r="D51" s="48">
        <f t="shared" si="3"/>
        <v>0</v>
      </c>
      <c r="E51" s="49">
        <f t="shared" si="3"/>
        <v>-3000000</v>
      </c>
      <c r="F51" s="50">
        <f t="shared" si="3"/>
        <v>-3068380</v>
      </c>
      <c r="G51" s="50">
        <f t="shared" si="3"/>
        <v>-254700</v>
      </c>
      <c r="H51" s="50">
        <f t="shared" si="3"/>
        <v>-364700</v>
      </c>
      <c r="I51" s="50">
        <f t="shared" si="3"/>
        <v>-254700</v>
      </c>
      <c r="J51" s="50">
        <f t="shared" si="3"/>
        <v>-874100</v>
      </c>
      <c r="K51" s="50">
        <f t="shared" si="3"/>
        <v>-254700</v>
      </c>
      <c r="L51" s="50">
        <f t="shared" si="3"/>
        <v>-222700</v>
      </c>
      <c r="M51" s="50">
        <f t="shared" si="3"/>
        <v>-414700</v>
      </c>
      <c r="N51" s="50">
        <f t="shared" si="3"/>
        <v>-892100</v>
      </c>
      <c r="O51" s="50">
        <f t="shared" si="3"/>
        <v>-254700</v>
      </c>
      <c r="P51" s="50">
        <f t="shared" si="3"/>
        <v>-417700</v>
      </c>
      <c r="Q51" s="50">
        <f t="shared" si="3"/>
        <v>-298700</v>
      </c>
      <c r="R51" s="50">
        <f t="shared" si="3"/>
        <v>-971100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-2737300</v>
      </c>
      <c r="X51" s="50">
        <f t="shared" si="3"/>
        <v>-2301282</v>
      </c>
      <c r="Y51" s="50">
        <f t="shared" si="3"/>
        <v>-436018</v>
      </c>
      <c r="Z51" s="51">
        <f>+IF(X51&lt;&gt;0,+(Y51/X51)*100,0)</f>
        <v>18.946743597699022</v>
      </c>
      <c r="AA51" s="48">
        <f>SUM(AA48:AA50)</f>
        <v>-3068380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-2761517</v>
      </c>
      <c r="D53" s="54">
        <f>+D51-D52</f>
        <v>0</v>
      </c>
      <c r="E53" s="55">
        <f t="shared" si="4"/>
        <v>-3000000</v>
      </c>
      <c r="F53" s="56">
        <f t="shared" si="4"/>
        <v>-3068380</v>
      </c>
      <c r="G53" s="56">
        <f t="shared" si="4"/>
        <v>-254700</v>
      </c>
      <c r="H53" s="56">
        <f t="shared" si="4"/>
        <v>-364700</v>
      </c>
      <c r="I53" s="56">
        <f t="shared" si="4"/>
        <v>-254700</v>
      </c>
      <c r="J53" s="56">
        <f t="shared" si="4"/>
        <v>-874100</v>
      </c>
      <c r="K53" s="56">
        <f t="shared" si="4"/>
        <v>-254700</v>
      </c>
      <c r="L53" s="56">
        <f t="shared" si="4"/>
        <v>-222700</v>
      </c>
      <c r="M53" s="56">
        <f t="shared" si="4"/>
        <v>-414700</v>
      </c>
      <c r="N53" s="56">
        <f t="shared" si="4"/>
        <v>-892100</v>
      </c>
      <c r="O53" s="56">
        <f t="shared" si="4"/>
        <v>-254700</v>
      </c>
      <c r="P53" s="56">
        <f t="shared" si="4"/>
        <v>-417700</v>
      </c>
      <c r="Q53" s="56">
        <f t="shared" si="4"/>
        <v>-298700</v>
      </c>
      <c r="R53" s="56">
        <f t="shared" si="4"/>
        <v>-971100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-2737300</v>
      </c>
      <c r="X53" s="56">
        <f t="shared" si="4"/>
        <v>-2301282</v>
      </c>
      <c r="Y53" s="56">
        <f t="shared" si="4"/>
        <v>-436018</v>
      </c>
      <c r="Z53" s="57">
        <f>+IF(X53&lt;&gt;0,+(Y53/X53)*100,0)</f>
        <v>18.946743597699022</v>
      </c>
      <c r="AA53" s="54">
        <f>+AA51-AA52</f>
        <v>-3068380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-2761517</v>
      </c>
      <c r="D56" s="48">
        <f>SUM(D53:D55)</f>
        <v>0</v>
      </c>
      <c r="E56" s="49">
        <f t="shared" si="5"/>
        <v>-3000000</v>
      </c>
      <c r="F56" s="50">
        <f t="shared" si="5"/>
        <v>-3068380</v>
      </c>
      <c r="G56" s="50">
        <f t="shared" si="5"/>
        <v>-254700</v>
      </c>
      <c r="H56" s="50">
        <f t="shared" si="5"/>
        <v>-364700</v>
      </c>
      <c r="I56" s="50">
        <f t="shared" si="5"/>
        <v>-254700</v>
      </c>
      <c r="J56" s="50">
        <f t="shared" si="5"/>
        <v>-874100</v>
      </c>
      <c r="K56" s="50">
        <f t="shared" si="5"/>
        <v>-254700</v>
      </c>
      <c r="L56" s="50">
        <f t="shared" si="5"/>
        <v>-222700</v>
      </c>
      <c r="M56" s="50">
        <f t="shared" si="5"/>
        <v>-414700</v>
      </c>
      <c r="N56" s="50">
        <f t="shared" si="5"/>
        <v>-892100</v>
      </c>
      <c r="O56" s="50">
        <f t="shared" si="5"/>
        <v>-254700</v>
      </c>
      <c r="P56" s="50">
        <f t="shared" si="5"/>
        <v>-417700</v>
      </c>
      <c r="Q56" s="50">
        <f t="shared" si="5"/>
        <v>-298700</v>
      </c>
      <c r="R56" s="50">
        <f t="shared" si="5"/>
        <v>-971100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-2737300</v>
      </c>
      <c r="X56" s="50">
        <f t="shared" si="5"/>
        <v>-2301282</v>
      </c>
      <c r="Y56" s="50">
        <f t="shared" si="5"/>
        <v>-436018</v>
      </c>
      <c r="Z56" s="51">
        <f>+IF(X56&lt;&gt;0,+(Y56/X56)*100,0)</f>
        <v>18.946743597699022</v>
      </c>
      <c r="AA56" s="48">
        <f>SUM(AA53:AA55)</f>
        <v>-3068380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-2761517</v>
      </c>
      <c r="D59" s="65">
        <f>SUM(D56:D58)</f>
        <v>0</v>
      </c>
      <c r="E59" s="66">
        <f t="shared" si="6"/>
        <v>-3000000</v>
      </c>
      <c r="F59" s="67">
        <f t="shared" si="6"/>
        <v>-3068380</v>
      </c>
      <c r="G59" s="67">
        <f t="shared" si="6"/>
        <v>-254700</v>
      </c>
      <c r="H59" s="67">
        <f t="shared" si="6"/>
        <v>-364700</v>
      </c>
      <c r="I59" s="67">
        <f t="shared" si="6"/>
        <v>-254700</v>
      </c>
      <c r="J59" s="67">
        <f t="shared" si="6"/>
        <v>-874100</v>
      </c>
      <c r="K59" s="67">
        <f t="shared" si="6"/>
        <v>-254700</v>
      </c>
      <c r="L59" s="67">
        <f t="shared" si="6"/>
        <v>-222700</v>
      </c>
      <c r="M59" s="67">
        <f t="shared" si="6"/>
        <v>-414700</v>
      </c>
      <c r="N59" s="67">
        <f t="shared" si="6"/>
        <v>-892100</v>
      </c>
      <c r="O59" s="67">
        <f t="shared" si="6"/>
        <v>-254700</v>
      </c>
      <c r="P59" s="67">
        <f t="shared" si="6"/>
        <v>-417700</v>
      </c>
      <c r="Q59" s="67">
        <f t="shared" si="6"/>
        <v>-298700</v>
      </c>
      <c r="R59" s="67">
        <f t="shared" si="6"/>
        <v>-971100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-2737300</v>
      </c>
      <c r="X59" s="67">
        <f t="shared" si="6"/>
        <v>-2301282</v>
      </c>
      <c r="Y59" s="67">
        <f t="shared" si="6"/>
        <v>-436018</v>
      </c>
      <c r="Z59" s="68">
        <f>+IF(X59&lt;&gt;0,+(Y59/X59)*100,0)</f>
        <v>18.946743597699022</v>
      </c>
      <c r="AA59" s="65">
        <f>SUM(AA56:AA58)</f>
        <v>-3068380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107728401</v>
      </c>
      <c r="D8" s="20"/>
      <c r="E8" s="21">
        <v>119676200</v>
      </c>
      <c r="F8" s="22">
        <v>120256200</v>
      </c>
      <c r="G8" s="22">
        <v>10247961</v>
      </c>
      <c r="H8" s="22">
        <v>9751830</v>
      </c>
      <c r="I8" s="22">
        <v>10376289</v>
      </c>
      <c r="J8" s="22">
        <v>30376080</v>
      </c>
      <c r="K8" s="22">
        <v>10247659</v>
      </c>
      <c r="L8" s="22">
        <v>9894909</v>
      </c>
      <c r="M8" s="22">
        <v>10109427</v>
      </c>
      <c r="N8" s="22">
        <v>30251995</v>
      </c>
      <c r="O8" s="22">
        <v>9912346</v>
      </c>
      <c r="P8" s="22">
        <v>10107911</v>
      </c>
      <c r="Q8" s="22">
        <v>9905117</v>
      </c>
      <c r="R8" s="22">
        <v>29925374</v>
      </c>
      <c r="S8" s="22"/>
      <c r="T8" s="22"/>
      <c r="U8" s="22"/>
      <c r="V8" s="22"/>
      <c r="W8" s="22">
        <v>90553449</v>
      </c>
      <c r="X8" s="22">
        <v>90322621</v>
      </c>
      <c r="Y8" s="22">
        <v>230828</v>
      </c>
      <c r="Z8" s="23">
        <v>0.25555945724825679</v>
      </c>
      <c r="AA8" s="20">
        <v>120256200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97700</v>
      </c>
      <c r="F19" s="22">
        <v>98000</v>
      </c>
      <c r="G19" s="22"/>
      <c r="H19" s="22"/>
      <c r="I19" s="22"/>
      <c r="J19" s="22"/>
      <c r="K19" s="22"/>
      <c r="L19" s="22">
        <v>35</v>
      </c>
      <c r="M19" s="22">
        <v>131</v>
      </c>
      <c r="N19" s="22">
        <v>166</v>
      </c>
      <c r="O19" s="22">
        <v>4</v>
      </c>
      <c r="P19" s="22">
        <v>54</v>
      </c>
      <c r="Q19" s="22">
        <v>26</v>
      </c>
      <c r="R19" s="22">
        <v>84</v>
      </c>
      <c r="S19" s="22"/>
      <c r="T19" s="22"/>
      <c r="U19" s="22"/>
      <c r="V19" s="22"/>
      <c r="W19" s="22">
        <v>250</v>
      </c>
      <c r="X19" s="22">
        <v>16570</v>
      </c>
      <c r="Y19" s="22">
        <v>-16320</v>
      </c>
      <c r="Z19" s="23">
        <v>-98.49124924562463</v>
      </c>
      <c r="AA19" s="20">
        <v>98000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4757237</v>
      </c>
      <c r="D22" s="20"/>
      <c r="E22" s="21">
        <v>800000</v>
      </c>
      <c r="F22" s="22">
        <v>2300000</v>
      </c>
      <c r="G22" s="22">
        <v>176470</v>
      </c>
      <c r="H22" s="22">
        <v>287558</v>
      </c>
      <c r="I22" s="22"/>
      <c r="J22" s="22">
        <v>464028</v>
      </c>
      <c r="K22" s="22">
        <v>1075366</v>
      </c>
      <c r="L22" s="22"/>
      <c r="M22" s="22">
        <v>352941</v>
      </c>
      <c r="N22" s="22">
        <v>1428307</v>
      </c>
      <c r="O22" s="22"/>
      <c r="P22" s="22">
        <v>529411</v>
      </c>
      <c r="Q22" s="22">
        <v>1675824</v>
      </c>
      <c r="R22" s="22">
        <v>2205235</v>
      </c>
      <c r="S22" s="22"/>
      <c r="T22" s="22"/>
      <c r="U22" s="22"/>
      <c r="V22" s="22"/>
      <c r="W22" s="22">
        <v>4097570</v>
      </c>
      <c r="X22" s="22">
        <v>2114903</v>
      </c>
      <c r="Y22" s="22">
        <v>1982667</v>
      </c>
      <c r="Z22" s="23">
        <v>93.747420094444038</v>
      </c>
      <c r="AA22" s="20">
        <v>2300000</v>
      </c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202933770</v>
      </c>
      <c r="D25" s="20"/>
      <c r="E25" s="21">
        <v>110370200</v>
      </c>
      <c r="F25" s="22">
        <v>110370200</v>
      </c>
      <c r="G25" s="22">
        <v>45575250</v>
      </c>
      <c r="H25" s="22"/>
      <c r="I25" s="22"/>
      <c r="J25" s="22">
        <v>45575250</v>
      </c>
      <c r="K25" s="22"/>
      <c r="L25" s="22"/>
      <c r="M25" s="22">
        <v>36460200</v>
      </c>
      <c r="N25" s="22">
        <v>36460200</v>
      </c>
      <c r="O25" s="22"/>
      <c r="P25" s="22"/>
      <c r="Q25" s="22">
        <v>27345150</v>
      </c>
      <c r="R25" s="22">
        <v>27345150</v>
      </c>
      <c r="S25" s="22"/>
      <c r="T25" s="22"/>
      <c r="U25" s="22"/>
      <c r="V25" s="22"/>
      <c r="W25" s="22">
        <v>109380600</v>
      </c>
      <c r="X25" s="22">
        <v>109627950</v>
      </c>
      <c r="Y25" s="22">
        <v>-247350</v>
      </c>
      <c r="Z25" s="23">
        <v>-0.22562676762632158</v>
      </c>
      <c r="AA25" s="20">
        <v>110370200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1038954</v>
      </c>
      <c r="D30" s="20"/>
      <c r="E30" s="21">
        <v>1635900</v>
      </c>
      <c r="F30" s="22">
        <v>1635900</v>
      </c>
      <c r="G30" s="22">
        <v>136325</v>
      </c>
      <c r="H30" s="22">
        <v>136325</v>
      </c>
      <c r="I30" s="22">
        <v>136325</v>
      </c>
      <c r="J30" s="22">
        <v>408975</v>
      </c>
      <c r="K30" s="22">
        <v>136325</v>
      </c>
      <c r="L30" s="22">
        <v>136325</v>
      </c>
      <c r="M30" s="22">
        <v>136325</v>
      </c>
      <c r="N30" s="22">
        <v>408975</v>
      </c>
      <c r="O30" s="22">
        <v>136325</v>
      </c>
      <c r="P30" s="22">
        <v>136325</v>
      </c>
      <c r="Q30" s="22">
        <v>136325</v>
      </c>
      <c r="R30" s="22">
        <v>408975</v>
      </c>
      <c r="S30" s="22"/>
      <c r="T30" s="22"/>
      <c r="U30" s="22"/>
      <c r="V30" s="22"/>
      <c r="W30" s="22">
        <v>1226925</v>
      </c>
      <c r="X30" s="22">
        <v>1226925</v>
      </c>
      <c r="Y30" s="22"/>
      <c r="Z30" s="23"/>
      <c r="AA30" s="20">
        <v>1635900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316458362</v>
      </c>
      <c r="D32" s="29">
        <f t="shared" ref="D32:Y32" si="0">SUM(D6:D31)</f>
        <v>0</v>
      </c>
      <c r="E32" s="30">
        <f t="shared" si="0"/>
        <v>232580000</v>
      </c>
      <c r="F32" s="31">
        <f t="shared" si="0"/>
        <v>234660300</v>
      </c>
      <c r="G32" s="31">
        <f t="shared" si="0"/>
        <v>56136006</v>
      </c>
      <c r="H32" s="31">
        <f t="shared" si="0"/>
        <v>10175713</v>
      </c>
      <c r="I32" s="31">
        <f t="shared" si="0"/>
        <v>10512614</v>
      </c>
      <c r="J32" s="31">
        <f t="shared" si="0"/>
        <v>76824333</v>
      </c>
      <c r="K32" s="31">
        <f t="shared" si="0"/>
        <v>11459350</v>
      </c>
      <c r="L32" s="31">
        <f t="shared" si="0"/>
        <v>10031269</v>
      </c>
      <c r="M32" s="31">
        <f t="shared" si="0"/>
        <v>47059024</v>
      </c>
      <c r="N32" s="31">
        <f t="shared" si="0"/>
        <v>68549643</v>
      </c>
      <c r="O32" s="31">
        <f t="shared" si="0"/>
        <v>10048675</v>
      </c>
      <c r="P32" s="31">
        <f t="shared" si="0"/>
        <v>10773701</v>
      </c>
      <c r="Q32" s="31">
        <f t="shared" si="0"/>
        <v>39062442</v>
      </c>
      <c r="R32" s="31">
        <f t="shared" si="0"/>
        <v>59884818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205258794</v>
      </c>
      <c r="X32" s="31">
        <f t="shared" si="0"/>
        <v>203308969</v>
      </c>
      <c r="Y32" s="31">
        <f t="shared" si="0"/>
        <v>1949825</v>
      </c>
      <c r="Z32" s="32">
        <f>+IF(X32&lt;&gt;0,+(Y32/X32)*100,0)</f>
        <v>0.95904524507229183</v>
      </c>
      <c r="AA32" s="29">
        <f>SUM(AA6:AA31)</f>
        <v>234660300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76842399</v>
      </c>
      <c r="D34" s="20"/>
      <c r="E34" s="21">
        <v>78716800</v>
      </c>
      <c r="F34" s="22">
        <v>76769900</v>
      </c>
      <c r="G34" s="22">
        <v>6017229</v>
      </c>
      <c r="H34" s="22">
        <v>5876450</v>
      </c>
      <c r="I34" s="22">
        <v>6359699</v>
      </c>
      <c r="J34" s="22">
        <v>18253378</v>
      </c>
      <c r="K34" s="22">
        <v>6021038</v>
      </c>
      <c r="L34" s="22">
        <v>6336564</v>
      </c>
      <c r="M34" s="22">
        <v>6536644</v>
      </c>
      <c r="N34" s="22">
        <v>18894246</v>
      </c>
      <c r="O34" s="22">
        <v>6315055</v>
      </c>
      <c r="P34" s="22">
        <v>6416550</v>
      </c>
      <c r="Q34" s="22">
        <v>5947268</v>
      </c>
      <c r="R34" s="22">
        <v>18678873</v>
      </c>
      <c r="S34" s="22"/>
      <c r="T34" s="22"/>
      <c r="U34" s="22"/>
      <c r="V34" s="22"/>
      <c r="W34" s="22">
        <v>55826497</v>
      </c>
      <c r="X34" s="22">
        <v>56352793</v>
      </c>
      <c r="Y34" s="22">
        <v>-526296</v>
      </c>
      <c r="Z34" s="23">
        <v>-0.93393063942722421</v>
      </c>
      <c r="AA34" s="20">
        <v>76769900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12122459</v>
      </c>
      <c r="D37" s="20"/>
      <c r="E37" s="21">
        <v>7823100</v>
      </c>
      <c r="F37" s="22">
        <v>7707200</v>
      </c>
      <c r="G37" s="22">
        <v>193601</v>
      </c>
      <c r="H37" s="22">
        <v>226942</v>
      </c>
      <c r="I37" s="22">
        <v>365743</v>
      </c>
      <c r="J37" s="22">
        <v>786286</v>
      </c>
      <c r="K37" s="22">
        <v>519382</v>
      </c>
      <c r="L37" s="22">
        <v>445293</v>
      </c>
      <c r="M37" s="22">
        <v>533491</v>
      </c>
      <c r="N37" s="22">
        <v>1498166</v>
      </c>
      <c r="O37" s="22">
        <v>486636</v>
      </c>
      <c r="P37" s="22">
        <v>1078856</v>
      </c>
      <c r="Q37" s="22">
        <v>836696</v>
      </c>
      <c r="R37" s="22">
        <v>2402188</v>
      </c>
      <c r="S37" s="22"/>
      <c r="T37" s="22"/>
      <c r="U37" s="22"/>
      <c r="V37" s="22"/>
      <c r="W37" s="22">
        <v>4686640</v>
      </c>
      <c r="X37" s="22">
        <v>3799188</v>
      </c>
      <c r="Y37" s="22">
        <v>887452</v>
      </c>
      <c r="Z37" s="23">
        <v>23.358991447646183</v>
      </c>
      <c r="AA37" s="20">
        <v>7707200</v>
      </c>
    </row>
    <row r="38" spans="1:27" x14ac:dyDescent="0.25">
      <c r="A38" s="19" t="s">
        <v>64</v>
      </c>
      <c r="B38" s="15" t="s">
        <v>32</v>
      </c>
      <c r="C38" s="20">
        <v>-4500000</v>
      </c>
      <c r="D38" s="20"/>
      <c r="E38" s="21">
        <v>8018300</v>
      </c>
      <c r="F38" s="22">
        <v>8057200</v>
      </c>
      <c r="G38" s="22">
        <v>668192</v>
      </c>
      <c r="H38" s="22">
        <v>664075</v>
      </c>
      <c r="I38" s="22">
        <v>668192</v>
      </c>
      <c r="J38" s="22">
        <v>2000459</v>
      </c>
      <c r="K38" s="22">
        <v>668192</v>
      </c>
      <c r="L38" s="22">
        <v>668192</v>
      </c>
      <c r="M38" s="22">
        <v>668192</v>
      </c>
      <c r="N38" s="22">
        <v>2004576</v>
      </c>
      <c r="O38" s="22">
        <v>668192</v>
      </c>
      <c r="P38" s="22">
        <v>668192</v>
      </c>
      <c r="Q38" s="22">
        <v>668192</v>
      </c>
      <c r="R38" s="22">
        <v>2004576</v>
      </c>
      <c r="S38" s="22"/>
      <c r="T38" s="22"/>
      <c r="U38" s="22"/>
      <c r="V38" s="22"/>
      <c r="W38" s="22">
        <v>6009611</v>
      </c>
      <c r="X38" s="22">
        <v>6009627</v>
      </c>
      <c r="Y38" s="22">
        <v>-16</v>
      </c>
      <c r="Z38" s="23"/>
      <c r="AA38" s="20">
        <v>8057200</v>
      </c>
    </row>
    <row r="39" spans="1:27" x14ac:dyDescent="0.25">
      <c r="A39" s="19" t="s">
        <v>65</v>
      </c>
      <c r="B39" s="15" t="s">
        <v>32</v>
      </c>
      <c r="C39" s="20">
        <v>52945807</v>
      </c>
      <c r="D39" s="20"/>
      <c r="E39" s="21">
        <v>47583800</v>
      </c>
      <c r="F39" s="22">
        <v>48018800</v>
      </c>
      <c r="G39" s="22">
        <v>3965315</v>
      </c>
      <c r="H39" s="22">
        <v>5240247</v>
      </c>
      <c r="I39" s="22">
        <v>4454287</v>
      </c>
      <c r="J39" s="22">
        <v>13659849</v>
      </c>
      <c r="K39" s="22">
        <v>4602822</v>
      </c>
      <c r="L39" s="22">
        <v>4454294</v>
      </c>
      <c r="M39" s="22">
        <v>4602759</v>
      </c>
      <c r="N39" s="22">
        <v>13659875</v>
      </c>
      <c r="O39" s="22">
        <v>4602739</v>
      </c>
      <c r="P39" s="22">
        <v>4305848</v>
      </c>
      <c r="Q39" s="22">
        <v>4602796</v>
      </c>
      <c r="R39" s="22">
        <v>13511383</v>
      </c>
      <c r="S39" s="22"/>
      <c r="T39" s="22"/>
      <c r="U39" s="22"/>
      <c r="V39" s="22"/>
      <c r="W39" s="22">
        <v>40831107</v>
      </c>
      <c r="X39" s="22">
        <v>39764163</v>
      </c>
      <c r="Y39" s="22">
        <v>1066944</v>
      </c>
      <c r="Z39" s="23">
        <v>2.6831798270216325</v>
      </c>
      <c r="AA39" s="20">
        <v>48018800</v>
      </c>
    </row>
    <row r="40" spans="1:27" x14ac:dyDescent="0.25">
      <c r="A40" s="19" t="s">
        <v>40</v>
      </c>
      <c r="B40" s="15" t="s">
        <v>32</v>
      </c>
      <c r="C40" s="20">
        <v>3953005</v>
      </c>
      <c r="D40" s="20"/>
      <c r="E40" s="21">
        <v>5825600</v>
      </c>
      <c r="F40" s="22">
        <v>7084000</v>
      </c>
      <c r="G40" s="22">
        <v>662052</v>
      </c>
      <c r="H40" s="22">
        <v>442644</v>
      </c>
      <c r="I40" s="22">
        <v>428365</v>
      </c>
      <c r="J40" s="22">
        <v>1533061</v>
      </c>
      <c r="K40" s="22">
        <v>442644</v>
      </c>
      <c r="L40" s="22">
        <v>428274</v>
      </c>
      <c r="M40" s="22">
        <v>1073950</v>
      </c>
      <c r="N40" s="22">
        <v>1944868</v>
      </c>
      <c r="O40" s="22">
        <v>557790</v>
      </c>
      <c r="P40" s="22">
        <v>738981</v>
      </c>
      <c r="Q40" s="22">
        <v>207562</v>
      </c>
      <c r="R40" s="22">
        <v>1504333</v>
      </c>
      <c r="S40" s="22"/>
      <c r="T40" s="22"/>
      <c r="U40" s="22"/>
      <c r="V40" s="22"/>
      <c r="W40" s="22">
        <v>4982262</v>
      </c>
      <c r="X40" s="22">
        <v>5312793</v>
      </c>
      <c r="Y40" s="22">
        <v>-330531</v>
      </c>
      <c r="Z40" s="23">
        <v>-6.2214168705613035</v>
      </c>
      <c r="AA40" s="20">
        <v>7084000</v>
      </c>
    </row>
    <row r="41" spans="1:27" x14ac:dyDescent="0.25">
      <c r="A41" s="19" t="s">
        <v>66</v>
      </c>
      <c r="B41" s="15" t="s">
        <v>32</v>
      </c>
      <c r="C41" s="20">
        <v>60212282</v>
      </c>
      <c r="D41" s="20"/>
      <c r="E41" s="21">
        <v>70553900</v>
      </c>
      <c r="F41" s="22">
        <v>67256700</v>
      </c>
      <c r="G41" s="22">
        <v>6270455</v>
      </c>
      <c r="H41" s="22">
        <v>3269016</v>
      </c>
      <c r="I41" s="22">
        <v>3070791</v>
      </c>
      <c r="J41" s="22">
        <v>12610262</v>
      </c>
      <c r="K41" s="22">
        <v>3629488</v>
      </c>
      <c r="L41" s="22">
        <v>3643029</v>
      </c>
      <c r="M41" s="22">
        <v>4749874</v>
      </c>
      <c r="N41" s="22">
        <v>12022391</v>
      </c>
      <c r="O41" s="22">
        <v>2345018</v>
      </c>
      <c r="P41" s="22">
        <v>16558926</v>
      </c>
      <c r="Q41" s="22">
        <v>5406204</v>
      </c>
      <c r="R41" s="22">
        <v>24310148</v>
      </c>
      <c r="S41" s="22"/>
      <c r="T41" s="22"/>
      <c r="U41" s="22"/>
      <c r="V41" s="22"/>
      <c r="W41" s="22">
        <v>48942801</v>
      </c>
      <c r="X41" s="22">
        <v>37244271</v>
      </c>
      <c r="Y41" s="22">
        <v>11698530</v>
      </c>
      <c r="Z41" s="23">
        <v>31.410280523412581</v>
      </c>
      <c r="AA41" s="20">
        <v>67256700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508500</v>
      </c>
      <c r="F42" s="22">
        <v>508500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508500</v>
      </c>
    </row>
    <row r="43" spans="1:27" x14ac:dyDescent="0.25">
      <c r="A43" s="19" t="s">
        <v>68</v>
      </c>
      <c r="B43" s="15" t="s">
        <v>32</v>
      </c>
      <c r="C43" s="20">
        <v>1952016</v>
      </c>
      <c r="D43" s="20"/>
      <c r="E43" s="21"/>
      <c r="F43" s="22"/>
      <c r="G43" s="22">
        <v>229888</v>
      </c>
      <c r="H43" s="22">
        <v>232278</v>
      </c>
      <c r="I43" s="22">
        <v>186424</v>
      </c>
      <c r="J43" s="22">
        <v>648590</v>
      </c>
      <c r="K43" s="22">
        <v>248692</v>
      </c>
      <c r="L43" s="22">
        <v>256177</v>
      </c>
      <c r="M43" s="22">
        <v>265172</v>
      </c>
      <c r="N43" s="22">
        <v>770041</v>
      </c>
      <c r="O43" s="22">
        <v>267939</v>
      </c>
      <c r="P43" s="22">
        <v>271902</v>
      </c>
      <c r="Q43" s="22">
        <v>277877</v>
      </c>
      <c r="R43" s="22">
        <v>817718</v>
      </c>
      <c r="S43" s="22"/>
      <c r="T43" s="22"/>
      <c r="U43" s="22"/>
      <c r="V43" s="22"/>
      <c r="W43" s="22">
        <v>2236349</v>
      </c>
      <c r="X43" s="22">
        <v>1686570</v>
      </c>
      <c r="Y43" s="22">
        <v>549779</v>
      </c>
      <c r="Z43" s="23">
        <v>32.597461119313166</v>
      </c>
      <c r="AA43" s="20"/>
    </row>
    <row r="44" spans="1:27" x14ac:dyDescent="0.25">
      <c r="A44" s="19" t="s">
        <v>69</v>
      </c>
      <c r="B44" s="15" t="s">
        <v>32</v>
      </c>
      <c r="C44" s="20">
        <v>13848623</v>
      </c>
      <c r="D44" s="20"/>
      <c r="E44" s="21">
        <v>15183900</v>
      </c>
      <c r="F44" s="22">
        <v>15113800</v>
      </c>
      <c r="G44" s="22">
        <v>1059778</v>
      </c>
      <c r="H44" s="22">
        <v>1119151</v>
      </c>
      <c r="I44" s="22">
        <v>1151144</v>
      </c>
      <c r="J44" s="22">
        <v>3330073</v>
      </c>
      <c r="K44" s="22">
        <v>1126052</v>
      </c>
      <c r="L44" s="22">
        <v>1215364</v>
      </c>
      <c r="M44" s="22">
        <v>2069825</v>
      </c>
      <c r="N44" s="22">
        <v>4411241</v>
      </c>
      <c r="O44" s="22">
        <v>1195141</v>
      </c>
      <c r="P44" s="22">
        <v>1557220</v>
      </c>
      <c r="Q44" s="22">
        <v>656240</v>
      </c>
      <c r="R44" s="22">
        <v>3408601</v>
      </c>
      <c r="S44" s="22"/>
      <c r="T44" s="22"/>
      <c r="U44" s="22"/>
      <c r="V44" s="22"/>
      <c r="W44" s="22">
        <v>11149915</v>
      </c>
      <c r="X44" s="22">
        <v>11227661</v>
      </c>
      <c r="Y44" s="22">
        <v>-77746</v>
      </c>
      <c r="Z44" s="23">
        <v>-0.69245054691266505</v>
      </c>
      <c r="AA44" s="20">
        <v>15113800</v>
      </c>
    </row>
    <row r="45" spans="1:27" x14ac:dyDescent="0.25">
      <c r="A45" s="19" t="s">
        <v>70</v>
      </c>
      <c r="B45" s="15" t="s">
        <v>32</v>
      </c>
      <c r="C45" s="20">
        <v>1983407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219359998</v>
      </c>
      <c r="D47" s="29">
        <f t="shared" ref="D47:Y47" si="1">SUM(D34:D46)</f>
        <v>0</v>
      </c>
      <c r="E47" s="30">
        <f t="shared" si="1"/>
        <v>234213900</v>
      </c>
      <c r="F47" s="31">
        <f t="shared" si="1"/>
        <v>230516100</v>
      </c>
      <c r="G47" s="31">
        <f t="shared" si="1"/>
        <v>19066510</v>
      </c>
      <c r="H47" s="31">
        <f t="shared" si="1"/>
        <v>17070803</v>
      </c>
      <c r="I47" s="31">
        <f t="shared" si="1"/>
        <v>16684645</v>
      </c>
      <c r="J47" s="31">
        <f t="shared" si="1"/>
        <v>52821958</v>
      </c>
      <c r="K47" s="31">
        <f t="shared" si="1"/>
        <v>17258310</v>
      </c>
      <c r="L47" s="31">
        <f t="shared" si="1"/>
        <v>17447187</v>
      </c>
      <c r="M47" s="31">
        <f t="shared" si="1"/>
        <v>20499907</v>
      </c>
      <c r="N47" s="31">
        <f t="shared" si="1"/>
        <v>55205404</v>
      </c>
      <c r="O47" s="31">
        <f t="shared" si="1"/>
        <v>16438510</v>
      </c>
      <c r="P47" s="31">
        <f t="shared" si="1"/>
        <v>31596475</v>
      </c>
      <c r="Q47" s="31">
        <f t="shared" si="1"/>
        <v>18602835</v>
      </c>
      <c r="R47" s="31">
        <f t="shared" si="1"/>
        <v>66637820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174665182</v>
      </c>
      <c r="X47" s="31">
        <f t="shared" si="1"/>
        <v>161397066</v>
      </c>
      <c r="Y47" s="31">
        <f t="shared" si="1"/>
        <v>13268116</v>
      </c>
      <c r="Z47" s="32">
        <f>+IF(X47&lt;&gt;0,+(Y47/X47)*100,0)</f>
        <v>8.2207913246700528</v>
      </c>
      <c r="AA47" s="29">
        <f>SUM(AA34:AA46)</f>
        <v>230516100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97098364</v>
      </c>
      <c r="D48" s="39">
        <f t="shared" si="2"/>
        <v>0</v>
      </c>
      <c r="E48" s="40">
        <f t="shared" si="2"/>
        <v>-1633900</v>
      </c>
      <c r="F48" s="41">
        <f t="shared" si="2"/>
        <v>4144200</v>
      </c>
      <c r="G48" s="41">
        <f t="shared" si="2"/>
        <v>37069496</v>
      </c>
      <c r="H48" s="41">
        <f t="shared" si="2"/>
        <v>-6895090</v>
      </c>
      <c r="I48" s="41">
        <f t="shared" si="2"/>
        <v>-6172031</v>
      </c>
      <c r="J48" s="41">
        <f t="shared" si="2"/>
        <v>24002375</v>
      </c>
      <c r="K48" s="41">
        <f t="shared" si="2"/>
        <v>-5798960</v>
      </c>
      <c r="L48" s="41">
        <f t="shared" si="2"/>
        <v>-7415918</v>
      </c>
      <c r="M48" s="41">
        <f t="shared" si="2"/>
        <v>26559117</v>
      </c>
      <c r="N48" s="41">
        <f t="shared" si="2"/>
        <v>13344239</v>
      </c>
      <c r="O48" s="41">
        <f t="shared" si="2"/>
        <v>-6389835</v>
      </c>
      <c r="P48" s="41">
        <f t="shared" si="2"/>
        <v>-20822774</v>
      </c>
      <c r="Q48" s="41">
        <f t="shared" si="2"/>
        <v>20459607</v>
      </c>
      <c r="R48" s="41">
        <f t="shared" si="2"/>
        <v>-6753002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30593612</v>
      </c>
      <c r="X48" s="41">
        <f t="shared" si="2"/>
        <v>41911903</v>
      </c>
      <c r="Y48" s="41">
        <f t="shared" si="2"/>
        <v>-11318291</v>
      </c>
      <c r="Z48" s="42">
        <f>+IF(X48&lt;&gt;0,+(Y48/X48)*100,0)</f>
        <v>-27.004956086102794</v>
      </c>
      <c r="AA48" s="39">
        <f>+AA32-AA47</f>
        <v>4144200</v>
      </c>
    </row>
    <row r="49" spans="1:27" x14ac:dyDescent="0.25">
      <c r="A49" s="43" t="s">
        <v>74</v>
      </c>
      <c r="B49" s="15" t="s">
        <v>32</v>
      </c>
      <c r="C49" s="20">
        <v>33015115</v>
      </c>
      <c r="D49" s="20"/>
      <c r="E49" s="21">
        <v>56191200</v>
      </c>
      <c r="F49" s="22">
        <v>19652100</v>
      </c>
      <c r="G49" s="22"/>
      <c r="H49" s="22"/>
      <c r="I49" s="22">
        <v>5334501</v>
      </c>
      <c r="J49" s="22">
        <v>5334501</v>
      </c>
      <c r="K49" s="22">
        <v>1610461</v>
      </c>
      <c r="L49" s="22"/>
      <c r="M49" s="22"/>
      <c r="N49" s="22">
        <v>1610461</v>
      </c>
      <c r="O49" s="22">
        <v>1771241</v>
      </c>
      <c r="P49" s="22">
        <v>428848</v>
      </c>
      <c r="Q49" s="22">
        <v>1024774</v>
      </c>
      <c r="R49" s="22">
        <v>3224863</v>
      </c>
      <c r="S49" s="22"/>
      <c r="T49" s="22"/>
      <c r="U49" s="22"/>
      <c r="V49" s="22"/>
      <c r="W49" s="22">
        <v>10169825</v>
      </c>
      <c r="X49" s="22">
        <v>25573503</v>
      </c>
      <c r="Y49" s="22">
        <v>-15403678</v>
      </c>
      <c r="Z49" s="23">
        <v>-60.232960654627568</v>
      </c>
      <c r="AA49" s="20">
        <v>19652100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130113479</v>
      </c>
      <c r="D51" s="48">
        <f t="shared" si="3"/>
        <v>0</v>
      </c>
      <c r="E51" s="49">
        <f t="shared" si="3"/>
        <v>54557300</v>
      </c>
      <c r="F51" s="50">
        <f t="shared" si="3"/>
        <v>23796300</v>
      </c>
      <c r="G51" s="50">
        <f t="shared" si="3"/>
        <v>37069496</v>
      </c>
      <c r="H51" s="50">
        <f t="shared" si="3"/>
        <v>-6895090</v>
      </c>
      <c r="I51" s="50">
        <f t="shared" si="3"/>
        <v>-837530</v>
      </c>
      <c r="J51" s="50">
        <f t="shared" si="3"/>
        <v>29336876</v>
      </c>
      <c r="K51" s="50">
        <f t="shared" si="3"/>
        <v>-4188499</v>
      </c>
      <c r="L51" s="50">
        <f t="shared" si="3"/>
        <v>-7415918</v>
      </c>
      <c r="M51" s="50">
        <f t="shared" si="3"/>
        <v>26559117</v>
      </c>
      <c r="N51" s="50">
        <f t="shared" si="3"/>
        <v>14954700</v>
      </c>
      <c r="O51" s="50">
        <f t="shared" si="3"/>
        <v>-4618594</v>
      </c>
      <c r="P51" s="50">
        <f t="shared" si="3"/>
        <v>-20393926</v>
      </c>
      <c r="Q51" s="50">
        <f t="shared" si="3"/>
        <v>21484381</v>
      </c>
      <c r="R51" s="50">
        <f t="shared" si="3"/>
        <v>-3528139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40763437</v>
      </c>
      <c r="X51" s="50">
        <f t="shared" si="3"/>
        <v>67485406</v>
      </c>
      <c r="Y51" s="50">
        <f t="shared" si="3"/>
        <v>-26721969</v>
      </c>
      <c r="Z51" s="51">
        <f>+IF(X51&lt;&gt;0,+(Y51/X51)*100,0)</f>
        <v>-39.596663314139356</v>
      </c>
      <c r="AA51" s="48">
        <f>SUM(AA48:AA50)</f>
        <v>23796300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130113479</v>
      </c>
      <c r="D53" s="54">
        <f>+D51-D52</f>
        <v>0</v>
      </c>
      <c r="E53" s="55">
        <f t="shared" si="4"/>
        <v>54557300</v>
      </c>
      <c r="F53" s="56">
        <f t="shared" si="4"/>
        <v>23796300</v>
      </c>
      <c r="G53" s="56">
        <f t="shared" si="4"/>
        <v>37069496</v>
      </c>
      <c r="H53" s="56">
        <f t="shared" si="4"/>
        <v>-6895090</v>
      </c>
      <c r="I53" s="56">
        <f t="shared" si="4"/>
        <v>-837530</v>
      </c>
      <c r="J53" s="56">
        <f t="shared" si="4"/>
        <v>29336876</v>
      </c>
      <c r="K53" s="56">
        <f t="shared" si="4"/>
        <v>-4188499</v>
      </c>
      <c r="L53" s="56">
        <f t="shared" si="4"/>
        <v>-7415918</v>
      </c>
      <c r="M53" s="56">
        <f t="shared" si="4"/>
        <v>26559117</v>
      </c>
      <c r="N53" s="56">
        <f t="shared" si="4"/>
        <v>14954700</v>
      </c>
      <c r="O53" s="56">
        <f t="shared" si="4"/>
        <v>-4618594</v>
      </c>
      <c r="P53" s="56">
        <f t="shared" si="4"/>
        <v>-20393926</v>
      </c>
      <c r="Q53" s="56">
        <f t="shared" si="4"/>
        <v>21484381</v>
      </c>
      <c r="R53" s="56">
        <f t="shared" si="4"/>
        <v>-3528139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40763437</v>
      </c>
      <c r="X53" s="56">
        <f t="shared" si="4"/>
        <v>67485406</v>
      </c>
      <c r="Y53" s="56">
        <f t="shared" si="4"/>
        <v>-26721969</v>
      </c>
      <c r="Z53" s="57">
        <f>+IF(X53&lt;&gt;0,+(Y53/X53)*100,0)</f>
        <v>-39.596663314139356</v>
      </c>
      <c r="AA53" s="54">
        <f>+AA51-AA52</f>
        <v>23796300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130113479</v>
      </c>
      <c r="D56" s="48">
        <f>SUM(D53:D55)</f>
        <v>0</v>
      </c>
      <c r="E56" s="49">
        <f t="shared" si="5"/>
        <v>54557300</v>
      </c>
      <c r="F56" s="50">
        <f t="shared" si="5"/>
        <v>23796300</v>
      </c>
      <c r="G56" s="50">
        <f t="shared" si="5"/>
        <v>37069496</v>
      </c>
      <c r="H56" s="50">
        <f t="shared" si="5"/>
        <v>-6895090</v>
      </c>
      <c r="I56" s="50">
        <f t="shared" si="5"/>
        <v>-837530</v>
      </c>
      <c r="J56" s="50">
        <f t="shared" si="5"/>
        <v>29336876</v>
      </c>
      <c r="K56" s="50">
        <f t="shared" si="5"/>
        <v>-4188499</v>
      </c>
      <c r="L56" s="50">
        <f t="shared" si="5"/>
        <v>-7415918</v>
      </c>
      <c r="M56" s="50">
        <f t="shared" si="5"/>
        <v>26559117</v>
      </c>
      <c r="N56" s="50">
        <f t="shared" si="5"/>
        <v>14954700</v>
      </c>
      <c r="O56" s="50">
        <f t="shared" si="5"/>
        <v>-4618594</v>
      </c>
      <c r="P56" s="50">
        <f t="shared" si="5"/>
        <v>-20393926</v>
      </c>
      <c r="Q56" s="50">
        <f t="shared" si="5"/>
        <v>21484381</v>
      </c>
      <c r="R56" s="50">
        <f t="shared" si="5"/>
        <v>-3528139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40763437</v>
      </c>
      <c r="X56" s="50">
        <f t="shared" si="5"/>
        <v>67485406</v>
      </c>
      <c r="Y56" s="50">
        <f t="shared" si="5"/>
        <v>-26721969</v>
      </c>
      <c r="Z56" s="51">
        <f>+IF(X56&lt;&gt;0,+(Y56/X56)*100,0)</f>
        <v>-39.596663314139356</v>
      </c>
      <c r="AA56" s="48">
        <f>SUM(AA53:AA55)</f>
        <v>23796300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130113479</v>
      </c>
      <c r="D59" s="65">
        <f>SUM(D56:D58)</f>
        <v>0</v>
      </c>
      <c r="E59" s="66">
        <f t="shared" si="6"/>
        <v>54557300</v>
      </c>
      <c r="F59" s="67">
        <f t="shared" si="6"/>
        <v>23796300</v>
      </c>
      <c r="G59" s="67">
        <f t="shared" si="6"/>
        <v>37069496</v>
      </c>
      <c r="H59" s="67">
        <f t="shared" si="6"/>
        <v>-6895090</v>
      </c>
      <c r="I59" s="67">
        <f t="shared" si="6"/>
        <v>-837530</v>
      </c>
      <c r="J59" s="67">
        <f t="shared" si="6"/>
        <v>29336876</v>
      </c>
      <c r="K59" s="67">
        <f t="shared" si="6"/>
        <v>-4188499</v>
      </c>
      <c r="L59" s="67">
        <f t="shared" si="6"/>
        <v>-7415918</v>
      </c>
      <c r="M59" s="67">
        <f t="shared" si="6"/>
        <v>26559117</v>
      </c>
      <c r="N59" s="67">
        <f t="shared" si="6"/>
        <v>14954700</v>
      </c>
      <c r="O59" s="67">
        <f t="shared" si="6"/>
        <v>-4618594</v>
      </c>
      <c r="P59" s="67">
        <f t="shared" si="6"/>
        <v>-20393926</v>
      </c>
      <c r="Q59" s="67">
        <f t="shared" si="6"/>
        <v>21484381</v>
      </c>
      <c r="R59" s="67">
        <f t="shared" si="6"/>
        <v>-3528139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40763437</v>
      </c>
      <c r="X59" s="67">
        <f t="shared" si="6"/>
        <v>67485406</v>
      </c>
      <c r="Y59" s="67">
        <f t="shared" si="6"/>
        <v>-26721969</v>
      </c>
      <c r="Z59" s="68">
        <f>+IF(X59&lt;&gt;0,+(Y59/X59)*100,0)</f>
        <v>-39.596663314139356</v>
      </c>
      <c r="AA59" s="65">
        <f>SUM(AA56:AA58)</f>
        <v>23796300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473571</v>
      </c>
      <c r="D34" s="20"/>
      <c r="E34" s="21">
        <v>518170</v>
      </c>
      <c r="F34" s="22">
        <v>507950</v>
      </c>
      <c r="G34" s="22"/>
      <c r="H34" s="22">
        <v>75757</v>
      </c>
      <c r="I34" s="22">
        <v>37442</v>
      </c>
      <c r="J34" s="22">
        <v>113199</v>
      </c>
      <c r="K34" s="22">
        <v>38405</v>
      </c>
      <c r="L34" s="22">
        <v>61223</v>
      </c>
      <c r="M34" s="22">
        <v>38538</v>
      </c>
      <c r="N34" s="22">
        <v>138166</v>
      </c>
      <c r="O34" s="22">
        <v>18224</v>
      </c>
      <c r="P34" s="22">
        <v>16752</v>
      </c>
      <c r="Q34" s="22">
        <v>17614</v>
      </c>
      <c r="R34" s="22">
        <v>52590</v>
      </c>
      <c r="S34" s="22"/>
      <c r="T34" s="22"/>
      <c r="U34" s="22"/>
      <c r="V34" s="22"/>
      <c r="W34" s="22">
        <v>303955</v>
      </c>
      <c r="X34" s="22">
        <v>386071</v>
      </c>
      <c r="Y34" s="22">
        <v>-82116</v>
      </c>
      <c r="Z34" s="23">
        <v>-21.2696628340383</v>
      </c>
      <c r="AA34" s="20">
        <v>507950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1023</v>
      </c>
      <c r="D37" s="20"/>
      <c r="E37" s="21">
        <v>5010</v>
      </c>
      <c r="F37" s="22">
        <v>5010</v>
      </c>
      <c r="G37" s="22"/>
      <c r="H37" s="22"/>
      <c r="I37" s="22"/>
      <c r="J37" s="22"/>
      <c r="K37" s="22"/>
      <c r="L37" s="22">
        <v>1869</v>
      </c>
      <c r="M37" s="22"/>
      <c r="N37" s="22">
        <v>1869</v>
      </c>
      <c r="O37" s="22">
        <v>1236</v>
      </c>
      <c r="P37" s="22"/>
      <c r="Q37" s="22"/>
      <c r="R37" s="22">
        <v>1236</v>
      </c>
      <c r="S37" s="22"/>
      <c r="T37" s="22"/>
      <c r="U37" s="22"/>
      <c r="V37" s="22"/>
      <c r="W37" s="22">
        <v>3105</v>
      </c>
      <c r="X37" s="22">
        <v>3759</v>
      </c>
      <c r="Y37" s="22">
        <v>-654</v>
      </c>
      <c r="Z37" s="23">
        <v>-17.39824421388667</v>
      </c>
      <c r="AA37" s="20">
        <v>5010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105300</v>
      </c>
      <c r="F41" s="22">
        <v>105300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78975</v>
      </c>
      <c r="Y41" s="22">
        <v>-78975</v>
      </c>
      <c r="Z41" s="23">
        <v>-100</v>
      </c>
      <c r="AA41" s="20">
        <v>105300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92691</v>
      </c>
      <c r="D44" s="20"/>
      <c r="E44" s="21">
        <v>147500</v>
      </c>
      <c r="F44" s="22">
        <v>152500</v>
      </c>
      <c r="G44" s="22">
        <v>4180</v>
      </c>
      <c r="H44" s="22">
        <v>11654</v>
      </c>
      <c r="I44" s="22"/>
      <c r="J44" s="22">
        <v>15834</v>
      </c>
      <c r="K44" s="22">
        <v>11446</v>
      </c>
      <c r="L44" s="22">
        <v>8208</v>
      </c>
      <c r="M44" s="22">
        <v>9925</v>
      </c>
      <c r="N44" s="22">
        <v>29579</v>
      </c>
      <c r="O44" s="22">
        <v>11148</v>
      </c>
      <c r="P44" s="22">
        <v>12152</v>
      </c>
      <c r="Q44" s="22">
        <v>6134</v>
      </c>
      <c r="R44" s="22">
        <v>29434</v>
      </c>
      <c r="S44" s="22"/>
      <c r="T44" s="22"/>
      <c r="U44" s="22"/>
      <c r="V44" s="22"/>
      <c r="W44" s="22">
        <v>74847</v>
      </c>
      <c r="X44" s="22">
        <v>111877</v>
      </c>
      <c r="Y44" s="22">
        <v>-37030</v>
      </c>
      <c r="Z44" s="23">
        <v>-33.098849629503832</v>
      </c>
      <c r="AA44" s="20">
        <v>152500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567285</v>
      </c>
      <c r="D47" s="29">
        <f t="shared" ref="D47:Y47" si="1">SUM(D34:D46)</f>
        <v>0</v>
      </c>
      <c r="E47" s="30">
        <f t="shared" si="1"/>
        <v>775980</v>
      </c>
      <c r="F47" s="31">
        <f t="shared" si="1"/>
        <v>770760</v>
      </c>
      <c r="G47" s="31">
        <f t="shared" si="1"/>
        <v>4180</v>
      </c>
      <c r="H47" s="31">
        <f t="shared" si="1"/>
        <v>87411</v>
      </c>
      <c r="I47" s="31">
        <f t="shared" si="1"/>
        <v>37442</v>
      </c>
      <c r="J47" s="31">
        <f t="shared" si="1"/>
        <v>129033</v>
      </c>
      <c r="K47" s="31">
        <f t="shared" si="1"/>
        <v>49851</v>
      </c>
      <c r="L47" s="31">
        <f t="shared" si="1"/>
        <v>71300</v>
      </c>
      <c r="M47" s="31">
        <f t="shared" si="1"/>
        <v>48463</v>
      </c>
      <c r="N47" s="31">
        <f t="shared" si="1"/>
        <v>169614</v>
      </c>
      <c r="O47" s="31">
        <f t="shared" si="1"/>
        <v>30608</v>
      </c>
      <c r="P47" s="31">
        <f t="shared" si="1"/>
        <v>28904</v>
      </c>
      <c r="Q47" s="31">
        <f t="shared" si="1"/>
        <v>23748</v>
      </c>
      <c r="R47" s="31">
        <f t="shared" si="1"/>
        <v>83260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381907</v>
      </c>
      <c r="X47" s="31">
        <f t="shared" si="1"/>
        <v>580682</v>
      </c>
      <c r="Y47" s="31">
        <f t="shared" si="1"/>
        <v>-198775</v>
      </c>
      <c r="Z47" s="32">
        <f>+IF(X47&lt;&gt;0,+(Y47/X47)*100,0)</f>
        <v>-34.231300436383428</v>
      </c>
      <c r="AA47" s="29">
        <f>SUM(AA34:AA46)</f>
        <v>770760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-567285</v>
      </c>
      <c r="D48" s="39">
        <f t="shared" si="2"/>
        <v>0</v>
      </c>
      <c r="E48" s="40">
        <f t="shared" si="2"/>
        <v>-775980</v>
      </c>
      <c r="F48" s="41">
        <f t="shared" si="2"/>
        <v>-770760</v>
      </c>
      <c r="G48" s="41">
        <f t="shared" si="2"/>
        <v>-4180</v>
      </c>
      <c r="H48" s="41">
        <f t="shared" si="2"/>
        <v>-87411</v>
      </c>
      <c r="I48" s="41">
        <f t="shared" si="2"/>
        <v>-37442</v>
      </c>
      <c r="J48" s="41">
        <f t="shared" si="2"/>
        <v>-129033</v>
      </c>
      <c r="K48" s="41">
        <f t="shared" si="2"/>
        <v>-49851</v>
      </c>
      <c r="L48" s="41">
        <f t="shared" si="2"/>
        <v>-71300</v>
      </c>
      <c r="M48" s="41">
        <f t="shared" si="2"/>
        <v>-48463</v>
      </c>
      <c r="N48" s="41">
        <f t="shared" si="2"/>
        <v>-169614</v>
      </c>
      <c r="O48" s="41">
        <f t="shared" si="2"/>
        <v>-30608</v>
      </c>
      <c r="P48" s="41">
        <f t="shared" si="2"/>
        <v>-28904</v>
      </c>
      <c r="Q48" s="41">
        <f t="shared" si="2"/>
        <v>-23748</v>
      </c>
      <c r="R48" s="41">
        <f t="shared" si="2"/>
        <v>-83260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-381907</v>
      </c>
      <c r="X48" s="41">
        <f t="shared" si="2"/>
        <v>-580682</v>
      </c>
      <c r="Y48" s="41">
        <f t="shared" si="2"/>
        <v>198775</v>
      </c>
      <c r="Z48" s="42">
        <f>+IF(X48&lt;&gt;0,+(Y48/X48)*100,0)</f>
        <v>-34.231300436383428</v>
      </c>
      <c r="AA48" s="39">
        <f>+AA32-AA47</f>
        <v>-770760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-567285</v>
      </c>
      <c r="D51" s="48">
        <f t="shared" si="3"/>
        <v>0</v>
      </c>
      <c r="E51" s="49">
        <f t="shared" si="3"/>
        <v>-775980</v>
      </c>
      <c r="F51" s="50">
        <f t="shared" si="3"/>
        <v>-770760</v>
      </c>
      <c r="G51" s="50">
        <f t="shared" si="3"/>
        <v>-4180</v>
      </c>
      <c r="H51" s="50">
        <f t="shared" si="3"/>
        <v>-87411</v>
      </c>
      <c r="I51" s="50">
        <f t="shared" si="3"/>
        <v>-37442</v>
      </c>
      <c r="J51" s="50">
        <f t="shared" si="3"/>
        <v>-129033</v>
      </c>
      <c r="K51" s="50">
        <f t="shared" si="3"/>
        <v>-49851</v>
      </c>
      <c r="L51" s="50">
        <f t="shared" si="3"/>
        <v>-71300</v>
      </c>
      <c r="M51" s="50">
        <f t="shared" si="3"/>
        <v>-48463</v>
      </c>
      <c r="N51" s="50">
        <f t="shared" si="3"/>
        <v>-169614</v>
      </c>
      <c r="O51" s="50">
        <f t="shared" si="3"/>
        <v>-30608</v>
      </c>
      <c r="P51" s="50">
        <f t="shared" si="3"/>
        <v>-28904</v>
      </c>
      <c r="Q51" s="50">
        <f t="shared" si="3"/>
        <v>-23748</v>
      </c>
      <c r="R51" s="50">
        <f t="shared" si="3"/>
        <v>-83260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-381907</v>
      </c>
      <c r="X51" s="50">
        <f t="shared" si="3"/>
        <v>-580682</v>
      </c>
      <c r="Y51" s="50">
        <f t="shared" si="3"/>
        <v>198775</v>
      </c>
      <c r="Z51" s="51">
        <f>+IF(X51&lt;&gt;0,+(Y51/X51)*100,0)</f>
        <v>-34.231300436383428</v>
      </c>
      <c r="AA51" s="48">
        <f>SUM(AA48:AA50)</f>
        <v>-770760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-567285</v>
      </c>
      <c r="D53" s="54">
        <f>+D51-D52</f>
        <v>0</v>
      </c>
      <c r="E53" s="55">
        <f t="shared" si="4"/>
        <v>-775980</v>
      </c>
      <c r="F53" s="56">
        <f t="shared" si="4"/>
        <v>-770760</v>
      </c>
      <c r="G53" s="56">
        <f t="shared" si="4"/>
        <v>-4180</v>
      </c>
      <c r="H53" s="56">
        <f t="shared" si="4"/>
        <v>-87411</v>
      </c>
      <c r="I53" s="56">
        <f t="shared" si="4"/>
        <v>-37442</v>
      </c>
      <c r="J53" s="56">
        <f t="shared" si="4"/>
        <v>-129033</v>
      </c>
      <c r="K53" s="56">
        <f t="shared" si="4"/>
        <v>-49851</v>
      </c>
      <c r="L53" s="56">
        <f t="shared" si="4"/>
        <v>-71300</v>
      </c>
      <c r="M53" s="56">
        <f t="shared" si="4"/>
        <v>-48463</v>
      </c>
      <c r="N53" s="56">
        <f t="shared" si="4"/>
        <v>-169614</v>
      </c>
      <c r="O53" s="56">
        <f t="shared" si="4"/>
        <v>-30608</v>
      </c>
      <c r="P53" s="56">
        <f t="shared" si="4"/>
        <v>-28904</v>
      </c>
      <c r="Q53" s="56">
        <f t="shared" si="4"/>
        <v>-23748</v>
      </c>
      <c r="R53" s="56">
        <f t="shared" si="4"/>
        <v>-83260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-381907</v>
      </c>
      <c r="X53" s="56">
        <f t="shared" si="4"/>
        <v>-580682</v>
      </c>
      <c r="Y53" s="56">
        <f t="shared" si="4"/>
        <v>198775</v>
      </c>
      <c r="Z53" s="57">
        <f>+IF(X53&lt;&gt;0,+(Y53/X53)*100,0)</f>
        <v>-34.231300436383428</v>
      </c>
      <c r="AA53" s="54">
        <f>+AA51-AA52</f>
        <v>-770760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-567285</v>
      </c>
      <c r="D56" s="48">
        <f>SUM(D53:D55)</f>
        <v>0</v>
      </c>
      <c r="E56" s="49">
        <f t="shared" si="5"/>
        <v>-775980</v>
      </c>
      <c r="F56" s="50">
        <f t="shared" si="5"/>
        <v>-770760</v>
      </c>
      <c r="G56" s="50">
        <f t="shared" si="5"/>
        <v>-4180</v>
      </c>
      <c r="H56" s="50">
        <f t="shared" si="5"/>
        <v>-87411</v>
      </c>
      <c r="I56" s="50">
        <f t="shared" si="5"/>
        <v>-37442</v>
      </c>
      <c r="J56" s="50">
        <f t="shared" si="5"/>
        <v>-129033</v>
      </c>
      <c r="K56" s="50">
        <f t="shared" si="5"/>
        <v>-49851</v>
      </c>
      <c r="L56" s="50">
        <f t="shared" si="5"/>
        <v>-71300</v>
      </c>
      <c r="M56" s="50">
        <f t="shared" si="5"/>
        <v>-48463</v>
      </c>
      <c r="N56" s="50">
        <f t="shared" si="5"/>
        <v>-169614</v>
      </c>
      <c r="O56" s="50">
        <f t="shared" si="5"/>
        <v>-30608</v>
      </c>
      <c r="P56" s="50">
        <f t="shared" si="5"/>
        <v>-28904</v>
      </c>
      <c r="Q56" s="50">
        <f t="shared" si="5"/>
        <v>-23748</v>
      </c>
      <c r="R56" s="50">
        <f t="shared" si="5"/>
        <v>-83260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-381907</v>
      </c>
      <c r="X56" s="50">
        <f t="shared" si="5"/>
        <v>-580682</v>
      </c>
      <c r="Y56" s="50">
        <f t="shared" si="5"/>
        <v>198775</v>
      </c>
      <c r="Z56" s="51">
        <f>+IF(X56&lt;&gt;0,+(Y56/X56)*100,0)</f>
        <v>-34.231300436383428</v>
      </c>
      <c r="AA56" s="48">
        <f>SUM(AA53:AA55)</f>
        <v>-770760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-567285</v>
      </c>
      <c r="D59" s="65">
        <f>SUM(D56:D58)</f>
        <v>0</v>
      </c>
      <c r="E59" s="66">
        <f t="shared" si="6"/>
        <v>-775980</v>
      </c>
      <c r="F59" s="67">
        <f t="shared" si="6"/>
        <v>-770760</v>
      </c>
      <c r="G59" s="67">
        <f t="shared" si="6"/>
        <v>-4180</v>
      </c>
      <c r="H59" s="67">
        <f t="shared" si="6"/>
        <v>-87411</v>
      </c>
      <c r="I59" s="67">
        <f t="shared" si="6"/>
        <v>-37442</v>
      </c>
      <c r="J59" s="67">
        <f t="shared" si="6"/>
        <v>-129033</v>
      </c>
      <c r="K59" s="67">
        <f t="shared" si="6"/>
        <v>-49851</v>
      </c>
      <c r="L59" s="67">
        <f t="shared" si="6"/>
        <v>-71300</v>
      </c>
      <c r="M59" s="67">
        <f t="shared" si="6"/>
        <v>-48463</v>
      </c>
      <c r="N59" s="67">
        <f t="shared" si="6"/>
        <v>-169614</v>
      </c>
      <c r="O59" s="67">
        <f t="shared" si="6"/>
        <v>-30608</v>
      </c>
      <c r="P59" s="67">
        <f t="shared" si="6"/>
        <v>-28904</v>
      </c>
      <c r="Q59" s="67">
        <f t="shared" si="6"/>
        <v>-23748</v>
      </c>
      <c r="R59" s="67">
        <f t="shared" si="6"/>
        <v>-83260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-381907</v>
      </c>
      <c r="X59" s="67">
        <f t="shared" si="6"/>
        <v>-580682</v>
      </c>
      <c r="Y59" s="67">
        <f t="shared" si="6"/>
        <v>198775</v>
      </c>
      <c r="Z59" s="68">
        <f>+IF(X59&lt;&gt;0,+(Y59/X59)*100,0)</f>
        <v>-34.231300436383428</v>
      </c>
      <c r="AA59" s="65">
        <f>SUM(AA56:AA58)</f>
        <v>-770760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598296</v>
      </c>
      <c r="D39" s="20"/>
      <c r="E39" s="21"/>
      <c r="F39" s="22"/>
      <c r="G39" s="22">
        <v>47783</v>
      </c>
      <c r="H39" s="22">
        <v>47783</v>
      </c>
      <c r="I39" s="22">
        <v>47783</v>
      </c>
      <c r="J39" s="22">
        <v>143349</v>
      </c>
      <c r="K39" s="22">
        <v>47783</v>
      </c>
      <c r="L39" s="22">
        <v>47783</v>
      </c>
      <c r="M39" s="22">
        <v>-191132</v>
      </c>
      <c r="N39" s="22">
        <v>-95566</v>
      </c>
      <c r="O39" s="22">
        <v>47783</v>
      </c>
      <c r="P39" s="22">
        <v>47783</v>
      </c>
      <c r="Q39" s="22">
        <v>47783</v>
      </c>
      <c r="R39" s="22">
        <v>143349</v>
      </c>
      <c r="S39" s="22"/>
      <c r="T39" s="22"/>
      <c r="U39" s="22"/>
      <c r="V39" s="22"/>
      <c r="W39" s="22">
        <v>191132</v>
      </c>
      <c r="X39" s="22"/>
      <c r="Y39" s="22">
        <v>191132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598296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47783</v>
      </c>
      <c r="H47" s="31">
        <f t="shared" si="1"/>
        <v>47783</v>
      </c>
      <c r="I47" s="31">
        <f t="shared" si="1"/>
        <v>47783</v>
      </c>
      <c r="J47" s="31">
        <f t="shared" si="1"/>
        <v>143349</v>
      </c>
      <c r="K47" s="31">
        <f t="shared" si="1"/>
        <v>47783</v>
      </c>
      <c r="L47" s="31">
        <f t="shared" si="1"/>
        <v>47783</v>
      </c>
      <c r="M47" s="31">
        <f t="shared" si="1"/>
        <v>-191132</v>
      </c>
      <c r="N47" s="31">
        <f t="shared" si="1"/>
        <v>-95566</v>
      </c>
      <c r="O47" s="31">
        <f t="shared" si="1"/>
        <v>47783</v>
      </c>
      <c r="P47" s="31">
        <f t="shared" si="1"/>
        <v>47783</v>
      </c>
      <c r="Q47" s="31">
        <f t="shared" si="1"/>
        <v>47783</v>
      </c>
      <c r="R47" s="31">
        <f t="shared" si="1"/>
        <v>143349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191132</v>
      </c>
      <c r="X47" s="31">
        <f t="shared" si="1"/>
        <v>0</v>
      </c>
      <c r="Y47" s="31">
        <f t="shared" si="1"/>
        <v>191132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-598296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-47783</v>
      </c>
      <c r="H48" s="41">
        <f t="shared" si="2"/>
        <v>-47783</v>
      </c>
      <c r="I48" s="41">
        <f t="shared" si="2"/>
        <v>-47783</v>
      </c>
      <c r="J48" s="41">
        <f t="shared" si="2"/>
        <v>-143349</v>
      </c>
      <c r="K48" s="41">
        <f t="shared" si="2"/>
        <v>-47783</v>
      </c>
      <c r="L48" s="41">
        <f t="shared" si="2"/>
        <v>-47783</v>
      </c>
      <c r="M48" s="41">
        <f t="shared" si="2"/>
        <v>191132</v>
      </c>
      <c r="N48" s="41">
        <f t="shared" si="2"/>
        <v>95566</v>
      </c>
      <c r="O48" s="41">
        <f t="shared" si="2"/>
        <v>-47783</v>
      </c>
      <c r="P48" s="41">
        <f t="shared" si="2"/>
        <v>-47783</v>
      </c>
      <c r="Q48" s="41">
        <f t="shared" si="2"/>
        <v>-47783</v>
      </c>
      <c r="R48" s="41">
        <f t="shared" si="2"/>
        <v>-143349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-191132</v>
      </c>
      <c r="X48" s="41">
        <f t="shared" si="2"/>
        <v>0</v>
      </c>
      <c r="Y48" s="41">
        <f t="shared" si="2"/>
        <v>-191132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-598296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-47783</v>
      </c>
      <c r="H51" s="50">
        <f t="shared" si="3"/>
        <v>-47783</v>
      </c>
      <c r="I51" s="50">
        <f t="shared" si="3"/>
        <v>-47783</v>
      </c>
      <c r="J51" s="50">
        <f t="shared" si="3"/>
        <v>-143349</v>
      </c>
      <c r="K51" s="50">
        <f t="shared" si="3"/>
        <v>-47783</v>
      </c>
      <c r="L51" s="50">
        <f t="shared" si="3"/>
        <v>-47783</v>
      </c>
      <c r="M51" s="50">
        <f t="shared" si="3"/>
        <v>191132</v>
      </c>
      <c r="N51" s="50">
        <f t="shared" si="3"/>
        <v>95566</v>
      </c>
      <c r="O51" s="50">
        <f t="shared" si="3"/>
        <v>-47783</v>
      </c>
      <c r="P51" s="50">
        <f t="shared" si="3"/>
        <v>-47783</v>
      </c>
      <c r="Q51" s="50">
        <f t="shared" si="3"/>
        <v>-47783</v>
      </c>
      <c r="R51" s="50">
        <f t="shared" si="3"/>
        <v>-143349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-191132</v>
      </c>
      <c r="X51" s="50">
        <f t="shared" si="3"/>
        <v>0</v>
      </c>
      <c r="Y51" s="50">
        <f t="shared" si="3"/>
        <v>-191132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-598296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-47783</v>
      </c>
      <c r="H53" s="56">
        <f t="shared" si="4"/>
        <v>-47783</v>
      </c>
      <c r="I53" s="56">
        <f t="shared" si="4"/>
        <v>-47783</v>
      </c>
      <c r="J53" s="56">
        <f t="shared" si="4"/>
        <v>-143349</v>
      </c>
      <c r="K53" s="56">
        <f t="shared" si="4"/>
        <v>-47783</v>
      </c>
      <c r="L53" s="56">
        <f t="shared" si="4"/>
        <v>-47783</v>
      </c>
      <c r="M53" s="56">
        <f t="shared" si="4"/>
        <v>191132</v>
      </c>
      <c r="N53" s="56">
        <f t="shared" si="4"/>
        <v>95566</v>
      </c>
      <c r="O53" s="56">
        <f t="shared" si="4"/>
        <v>-47783</v>
      </c>
      <c r="P53" s="56">
        <f t="shared" si="4"/>
        <v>-47783</v>
      </c>
      <c r="Q53" s="56">
        <f t="shared" si="4"/>
        <v>-47783</v>
      </c>
      <c r="R53" s="56">
        <f t="shared" si="4"/>
        <v>-143349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-191132</v>
      </c>
      <c r="X53" s="56">
        <f t="shared" si="4"/>
        <v>0</v>
      </c>
      <c r="Y53" s="56">
        <f t="shared" si="4"/>
        <v>-191132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-598296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-47783</v>
      </c>
      <c r="H56" s="50">
        <f t="shared" si="5"/>
        <v>-47783</v>
      </c>
      <c r="I56" s="50">
        <f t="shared" si="5"/>
        <v>-47783</v>
      </c>
      <c r="J56" s="50">
        <f t="shared" si="5"/>
        <v>-143349</v>
      </c>
      <c r="K56" s="50">
        <f t="shared" si="5"/>
        <v>-47783</v>
      </c>
      <c r="L56" s="50">
        <f t="shared" si="5"/>
        <v>-47783</v>
      </c>
      <c r="M56" s="50">
        <f t="shared" si="5"/>
        <v>191132</v>
      </c>
      <c r="N56" s="50">
        <f t="shared" si="5"/>
        <v>95566</v>
      </c>
      <c r="O56" s="50">
        <f t="shared" si="5"/>
        <v>-47783</v>
      </c>
      <c r="P56" s="50">
        <f t="shared" si="5"/>
        <v>-47783</v>
      </c>
      <c r="Q56" s="50">
        <f t="shared" si="5"/>
        <v>-47783</v>
      </c>
      <c r="R56" s="50">
        <f t="shared" si="5"/>
        <v>-143349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-191132</v>
      </c>
      <c r="X56" s="50">
        <f t="shared" si="5"/>
        <v>0</v>
      </c>
      <c r="Y56" s="50">
        <f t="shared" si="5"/>
        <v>-191132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-598296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-47783</v>
      </c>
      <c r="H59" s="67">
        <f t="shared" si="6"/>
        <v>-47783</v>
      </c>
      <c r="I59" s="67">
        <f t="shared" si="6"/>
        <v>-47783</v>
      </c>
      <c r="J59" s="67">
        <f t="shared" si="6"/>
        <v>-143349</v>
      </c>
      <c r="K59" s="67">
        <f t="shared" si="6"/>
        <v>-47783</v>
      </c>
      <c r="L59" s="67">
        <f t="shared" si="6"/>
        <v>-47783</v>
      </c>
      <c r="M59" s="67">
        <f t="shared" si="6"/>
        <v>191132</v>
      </c>
      <c r="N59" s="67">
        <f t="shared" si="6"/>
        <v>95566</v>
      </c>
      <c r="O59" s="67">
        <f t="shared" si="6"/>
        <v>-47783</v>
      </c>
      <c r="P59" s="67">
        <f t="shared" si="6"/>
        <v>-47783</v>
      </c>
      <c r="Q59" s="67">
        <f t="shared" si="6"/>
        <v>-47783</v>
      </c>
      <c r="R59" s="67">
        <f t="shared" si="6"/>
        <v>-143349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-191132</v>
      </c>
      <c r="X59" s="67">
        <f t="shared" si="6"/>
        <v>0</v>
      </c>
      <c r="Y59" s="67">
        <f t="shared" si="6"/>
        <v>-191132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9158731</v>
      </c>
      <c r="D8" s="20"/>
      <c r="E8" s="21">
        <v>10006523</v>
      </c>
      <c r="F8" s="22">
        <v>10006523</v>
      </c>
      <c r="G8" s="22">
        <v>777178</v>
      </c>
      <c r="H8" s="22">
        <v>823517</v>
      </c>
      <c r="I8" s="22">
        <v>792422</v>
      </c>
      <c r="J8" s="22">
        <v>2393117</v>
      </c>
      <c r="K8" s="22">
        <v>821673</v>
      </c>
      <c r="L8" s="22">
        <v>774366</v>
      </c>
      <c r="M8" s="22">
        <v>821024</v>
      </c>
      <c r="N8" s="22">
        <v>2417063</v>
      </c>
      <c r="O8" s="22">
        <v>820785</v>
      </c>
      <c r="P8" s="22">
        <v>858670</v>
      </c>
      <c r="Q8" s="22">
        <v>827558</v>
      </c>
      <c r="R8" s="22">
        <v>2507013</v>
      </c>
      <c r="S8" s="22"/>
      <c r="T8" s="22"/>
      <c r="U8" s="22"/>
      <c r="V8" s="22"/>
      <c r="W8" s="22">
        <v>7317193</v>
      </c>
      <c r="X8" s="22">
        <v>7492673</v>
      </c>
      <c r="Y8" s="22">
        <v>-175480</v>
      </c>
      <c r="Z8" s="23">
        <v>-2.3420213320399808</v>
      </c>
      <c r="AA8" s="20">
        <v>10006523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792434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34279749</v>
      </c>
      <c r="D25" s="20"/>
      <c r="E25" s="21">
        <v>15000000</v>
      </c>
      <c r="F25" s="22">
        <v>17007726</v>
      </c>
      <c r="G25" s="22">
        <v>4201126</v>
      </c>
      <c r="H25" s="22">
        <v>1588600</v>
      </c>
      <c r="I25" s="22"/>
      <c r="J25" s="22">
        <v>5789726</v>
      </c>
      <c r="K25" s="22">
        <v>2408111</v>
      </c>
      <c r="L25" s="22">
        <v>6610709</v>
      </c>
      <c r="M25" s="22">
        <v>513000</v>
      </c>
      <c r="N25" s="22">
        <v>9531820</v>
      </c>
      <c r="O25" s="22"/>
      <c r="P25" s="22">
        <v>3445178</v>
      </c>
      <c r="Q25" s="22"/>
      <c r="R25" s="22">
        <v>3445178</v>
      </c>
      <c r="S25" s="22"/>
      <c r="T25" s="22"/>
      <c r="U25" s="22"/>
      <c r="V25" s="22"/>
      <c r="W25" s="22">
        <v>18766724</v>
      </c>
      <c r="X25" s="22">
        <v>15996018</v>
      </c>
      <c r="Y25" s="22">
        <v>2770706</v>
      </c>
      <c r="Z25" s="23">
        <v>17.32122331945363</v>
      </c>
      <c r="AA25" s="20">
        <v>17007726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44230914</v>
      </c>
      <c r="D32" s="29">
        <f t="shared" ref="D32:Y32" si="0">SUM(D6:D31)</f>
        <v>0</v>
      </c>
      <c r="E32" s="30">
        <f t="shared" si="0"/>
        <v>25006523</v>
      </c>
      <c r="F32" s="31">
        <f t="shared" si="0"/>
        <v>27014249</v>
      </c>
      <c r="G32" s="31">
        <f t="shared" si="0"/>
        <v>4978304</v>
      </c>
      <c r="H32" s="31">
        <f t="shared" si="0"/>
        <v>2412117</v>
      </c>
      <c r="I32" s="31">
        <f t="shared" si="0"/>
        <v>792422</v>
      </c>
      <c r="J32" s="31">
        <f t="shared" si="0"/>
        <v>8182843</v>
      </c>
      <c r="K32" s="31">
        <f t="shared" si="0"/>
        <v>3229784</v>
      </c>
      <c r="L32" s="31">
        <f t="shared" si="0"/>
        <v>7385075</v>
      </c>
      <c r="M32" s="31">
        <f t="shared" si="0"/>
        <v>1334024</v>
      </c>
      <c r="N32" s="31">
        <f t="shared" si="0"/>
        <v>11948883</v>
      </c>
      <c r="O32" s="31">
        <f t="shared" si="0"/>
        <v>820785</v>
      </c>
      <c r="P32" s="31">
        <f t="shared" si="0"/>
        <v>4303848</v>
      </c>
      <c r="Q32" s="31">
        <f t="shared" si="0"/>
        <v>827558</v>
      </c>
      <c r="R32" s="31">
        <f t="shared" si="0"/>
        <v>5952191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26083917</v>
      </c>
      <c r="X32" s="31">
        <f t="shared" si="0"/>
        <v>23488691</v>
      </c>
      <c r="Y32" s="31">
        <f t="shared" si="0"/>
        <v>2595226</v>
      </c>
      <c r="Z32" s="32">
        <f>+IF(X32&lt;&gt;0,+(Y32/X32)*100,0)</f>
        <v>11.048831967690324</v>
      </c>
      <c r="AA32" s="29">
        <f>SUM(AA6:AA31)</f>
        <v>27014249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1340118</v>
      </c>
      <c r="D34" s="20"/>
      <c r="E34" s="21">
        <v>1228318</v>
      </c>
      <c r="F34" s="22">
        <v>1109140</v>
      </c>
      <c r="G34" s="22">
        <v>137105</v>
      </c>
      <c r="H34" s="22">
        <v>6369</v>
      </c>
      <c r="I34" s="22">
        <v>75991</v>
      </c>
      <c r="J34" s="22">
        <v>219465</v>
      </c>
      <c r="K34" s="22">
        <v>81293</v>
      </c>
      <c r="L34" s="22">
        <v>76085</v>
      </c>
      <c r="M34" s="22">
        <v>79657</v>
      </c>
      <c r="N34" s="22">
        <v>237035</v>
      </c>
      <c r="O34" s="22">
        <v>90039</v>
      </c>
      <c r="P34" s="22">
        <v>46258</v>
      </c>
      <c r="Q34" s="22">
        <v>74890</v>
      </c>
      <c r="R34" s="22">
        <v>211187</v>
      </c>
      <c r="S34" s="22"/>
      <c r="T34" s="22"/>
      <c r="U34" s="22"/>
      <c r="V34" s="22"/>
      <c r="W34" s="22">
        <v>667687</v>
      </c>
      <c r="X34" s="22">
        <v>765308</v>
      </c>
      <c r="Y34" s="22">
        <v>-97621</v>
      </c>
      <c r="Z34" s="23">
        <v>-12.755779372487938</v>
      </c>
      <c r="AA34" s="20">
        <v>1109140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9073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1032299</v>
      </c>
      <c r="F38" s="22">
        <v>1032299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1032299</v>
      </c>
    </row>
    <row r="39" spans="1:27" x14ac:dyDescent="0.25">
      <c r="A39" s="19" t="s">
        <v>65</v>
      </c>
      <c r="B39" s="15" t="s">
        <v>32</v>
      </c>
      <c r="C39" s="20">
        <v>4114530</v>
      </c>
      <c r="D39" s="20"/>
      <c r="E39" s="21">
        <v>6333644</v>
      </c>
      <c r="F39" s="22">
        <v>10231834</v>
      </c>
      <c r="G39" s="22"/>
      <c r="H39" s="22">
        <v>527804</v>
      </c>
      <c r="I39" s="22">
        <v>527804</v>
      </c>
      <c r="J39" s="22">
        <v>1055608</v>
      </c>
      <c r="K39" s="22">
        <v>527804</v>
      </c>
      <c r="L39" s="22">
        <v>136598</v>
      </c>
      <c r="M39" s="22">
        <v>338937</v>
      </c>
      <c r="N39" s="22">
        <v>1003339</v>
      </c>
      <c r="O39" s="22">
        <v>338937</v>
      </c>
      <c r="P39" s="22">
        <v>245305</v>
      </c>
      <c r="Q39" s="22">
        <v>330399</v>
      </c>
      <c r="R39" s="22">
        <v>914641</v>
      </c>
      <c r="S39" s="22"/>
      <c r="T39" s="22"/>
      <c r="U39" s="22"/>
      <c r="V39" s="22"/>
      <c r="W39" s="22">
        <v>2973588</v>
      </c>
      <c r="X39" s="22">
        <v>5528822</v>
      </c>
      <c r="Y39" s="22">
        <v>-2555234</v>
      </c>
      <c r="Z39" s="23">
        <v>-46.216608167164722</v>
      </c>
      <c r="AA39" s="20">
        <v>10231834</v>
      </c>
    </row>
    <row r="40" spans="1:27" x14ac:dyDescent="0.25">
      <c r="A40" s="19" t="s">
        <v>40</v>
      </c>
      <c r="B40" s="15" t="s">
        <v>32</v>
      </c>
      <c r="C40" s="20">
        <v>129491</v>
      </c>
      <c r="D40" s="20"/>
      <c r="E40" s="21">
        <v>58862</v>
      </c>
      <c r="F40" s="22">
        <v>58862</v>
      </c>
      <c r="G40" s="22"/>
      <c r="H40" s="22"/>
      <c r="I40" s="22"/>
      <c r="J40" s="22"/>
      <c r="K40" s="22"/>
      <c r="L40" s="22"/>
      <c r="M40" s="22">
        <v>38845</v>
      </c>
      <c r="N40" s="22">
        <v>38845</v>
      </c>
      <c r="O40" s="22"/>
      <c r="P40" s="22"/>
      <c r="Q40" s="22">
        <v>9954</v>
      </c>
      <c r="R40" s="22">
        <v>9954</v>
      </c>
      <c r="S40" s="22"/>
      <c r="T40" s="22"/>
      <c r="U40" s="22"/>
      <c r="V40" s="22"/>
      <c r="W40" s="22">
        <v>48799</v>
      </c>
      <c r="X40" s="22">
        <v>38845</v>
      </c>
      <c r="Y40" s="22">
        <v>9954</v>
      </c>
      <c r="Z40" s="23">
        <v>25.624919552065904</v>
      </c>
      <c r="AA40" s="20">
        <v>58862</v>
      </c>
    </row>
    <row r="41" spans="1:27" x14ac:dyDescent="0.25">
      <c r="A41" s="19" t="s">
        <v>66</v>
      </c>
      <c r="B41" s="15" t="s">
        <v>32</v>
      </c>
      <c r="C41" s="20">
        <v>33397241</v>
      </c>
      <c r="D41" s="20"/>
      <c r="E41" s="21">
        <v>17000000</v>
      </c>
      <c r="F41" s="22">
        <v>19007726</v>
      </c>
      <c r="G41" s="22">
        <v>3653153</v>
      </c>
      <c r="H41" s="22">
        <v>1464615</v>
      </c>
      <c r="I41" s="22">
        <v>20945</v>
      </c>
      <c r="J41" s="22">
        <v>5138713</v>
      </c>
      <c r="K41" s="22">
        <v>2249117</v>
      </c>
      <c r="L41" s="22">
        <v>5853917</v>
      </c>
      <c r="M41" s="22">
        <v>446087</v>
      </c>
      <c r="N41" s="22">
        <v>8549121</v>
      </c>
      <c r="O41" s="22"/>
      <c r="P41" s="22">
        <v>3481590</v>
      </c>
      <c r="Q41" s="22">
        <v>133985</v>
      </c>
      <c r="R41" s="22">
        <v>3615575</v>
      </c>
      <c r="S41" s="22"/>
      <c r="T41" s="22"/>
      <c r="U41" s="22"/>
      <c r="V41" s="22"/>
      <c r="W41" s="22">
        <v>17303409</v>
      </c>
      <c r="X41" s="22">
        <v>17704977</v>
      </c>
      <c r="Y41" s="22">
        <v>-401568</v>
      </c>
      <c r="Z41" s="23">
        <v>-2.2681080014958508</v>
      </c>
      <c r="AA41" s="20">
        <v>19007726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484763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41944</v>
      </c>
      <c r="D44" s="20"/>
      <c r="E44" s="21">
        <v>20094</v>
      </c>
      <c r="F44" s="22">
        <v>21471</v>
      </c>
      <c r="G44" s="22">
        <v>1483</v>
      </c>
      <c r="H44" s="22">
        <v>231</v>
      </c>
      <c r="I44" s="22">
        <v>542</v>
      </c>
      <c r="J44" s="22">
        <v>2256</v>
      </c>
      <c r="K44" s="22">
        <v>740</v>
      </c>
      <c r="L44" s="22">
        <v>1139</v>
      </c>
      <c r="M44" s="22">
        <v>894</v>
      </c>
      <c r="N44" s="22">
        <v>2773</v>
      </c>
      <c r="O44" s="22">
        <v>1001</v>
      </c>
      <c r="P44" s="22">
        <v>380</v>
      </c>
      <c r="Q44" s="22">
        <v>1070</v>
      </c>
      <c r="R44" s="22">
        <v>2451</v>
      </c>
      <c r="S44" s="22"/>
      <c r="T44" s="22"/>
      <c r="U44" s="22"/>
      <c r="V44" s="22"/>
      <c r="W44" s="22">
        <v>7480</v>
      </c>
      <c r="X44" s="22">
        <v>9938</v>
      </c>
      <c r="Y44" s="22">
        <v>-2458</v>
      </c>
      <c r="Z44" s="23">
        <v>-24.733346749849066</v>
      </c>
      <c r="AA44" s="20">
        <v>21471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39517160</v>
      </c>
      <c r="D47" s="29">
        <f t="shared" ref="D47:Y47" si="1">SUM(D34:D46)</f>
        <v>0</v>
      </c>
      <c r="E47" s="30">
        <f t="shared" si="1"/>
        <v>25673217</v>
      </c>
      <c r="F47" s="31">
        <f t="shared" si="1"/>
        <v>31461332</v>
      </c>
      <c r="G47" s="31">
        <f t="shared" si="1"/>
        <v>3791741</v>
      </c>
      <c r="H47" s="31">
        <f t="shared" si="1"/>
        <v>1999019</v>
      </c>
      <c r="I47" s="31">
        <f t="shared" si="1"/>
        <v>625282</v>
      </c>
      <c r="J47" s="31">
        <f t="shared" si="1"/>
        <v>6416042</v>
      </c>
      <c r="K47" s="31">
        <f t="shared" si="1"/>
        <v>2858954</v>
      </c>
      <c r="L47" s="31">
        <f t="shared" si="1"/>
        <v>6067739</v>
      </c>
      <c r="M47" s="31">
        <f t="shared" si="1"/>
        <v>904420</v>
      </c>
      <c r="N47" s="31">
        <f t="shared" si="1"/>
        <v>9831113</v>
      </c>
      <c r="O47" s="31">
        <f t="shared" si="1"/>
        <v>429977</v>
      </c>
      <c r="P47" s="31">
        <f t="shared" si="1"/>
        <v>3773533</v>
      </c>
      <c r="Q47" s="31">
        <f t="shared" si="1"/>
        <v>550298</v>
      </c>
      <c r="R47" s="31">
        <f t="shared" si="1"/>
        <v>4753808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21000963</v>
      </c>
      <c r="X47" s="31">
        <f t="shared" si="1"/>
        <v>24047890</v>
      </c>
      <c r="Y47" s="31">
        <f t="shared" si="1"/>
        <v>-3046927</v>
      </c>
      <c r="Z47" s="32">
        <f>+IF(X47&lt;&gt;0,+(Y47/X47)*100,0)</f>
        <v>-12.670246745140634</v>
      </c>
      <c r="AA47" s="29">
        <f>SUM(AA34:AA46)</f>
        <v>31461332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4713754</v>
      </c>
      <c r="D48" s="39">
        <f t="shared" si="2"/>
        <v>0</v>
      </c>
      <c r="E48" s="40">
        <f t="shared" si="2"/>
        <v>-666694</v>
      </c>
      <c r="F48" s="41">
        <f t="shared" si="2"/>
        <v>-4447083</v>
      </c>
      <c r="G48" s="41">
        <f t="shared" si="2"/>
        <v>1186563</v>
      </c>
      <c r="H48" s="41">
        <f t="shared" si="2"/>
        <v>413098</v>
      </c>
      <c r="I48" s="41">
        <f t="shared" si="2"/>
        <v>167140</v>
      </c>
      <c r="J48" s="41">
        <f t="shared" si="2"/>
        <v>1766801</v>
      </c>
      <c r="K48" s="41">
        <f t="shared" si="2"/>
        <v>370830</v>
      </c>
      <c r="L48" s="41">
        <f t="shared" si="2"/>
        <v>1317336</v>
      </c>
      <c r="M48" s="41">
        <f t="shared" si="2"/>
        <v>429604</v>
      </c>
      <c r="N48" s="41">
        <f t="shared" si="2"/>
        <v>2117770</v>
      </c>
      <c r="O48" s="41">
        <f t="shared" si="2"/>
        <v>390808</v>
      </c>
      <c r="P48" s="41">
        <f t="shared" si="2"/>
        <v>530315</v>
      </c>
      <c r="Q48" s="41">
        <f t="shared" si="2"/>
        <v>277260</v>
      </c>
      <c r="R48" s="41">
        <f t="shared" si="2"/>
        <v>1198383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5082954</v>
      </c>
      <c r="X48" s="41">
        <f t="shared" si="2"/>
        <v>-559199</v>
      </c>
      <c r="Y48" s="41">
        <f t="shared" si="2"/>
        <v>5642153</v>
      </c>
      <c r="Z48" s="42">
        <f>+IF(X48&lt;&gt;0,+(Y48/X48)*100,0)</f>
        <v>-1008.9705096039156</v>
      </c>
      <c r="AA48" s="39">
        <f>+AA32-AA47</f>
        <v>-4447083</v>
      </c>
    </row>
    <row r="49" spans="1:27" x14ac:dyDescent="0.25">
      <c r="A49" s="43" t="s">
        <v>74</v>
      </c>
      <c r="B49" s="15" t="s">
        <v>32</v>
      </c>
      <c r="C49" s="20">
        <v>29815466</v>
      </c>
      <c r="D49" s="20"/>
      <c r="E49" s="21">
        <v>27000000</v>
      </c>
      <c r="F49" s="22">
        <v>14842538</v>
      </c>
      <c r="G49" s="22">
        <v>1660007</v>
      </c>
      <c r="H49" s="22"/>
      <c r="I49" s="22">
        <v>361967</v>
      </c>
      <c r="J49" s="22">
        <v>2021974</v>
      </c>
      <c r="K49" s="22">
        <v>581932</v>
      </c>
      <c r="L49" s="22"/>
      <c r="M49" s="22">
        <v>2629540</v>
      </c>
      <c r="N49" s="22">
        <v>3211472</v>
      </c>
      <c r="O49" s="22">
        <v>223645</v>
      </c>
      <c r="P49" s="22"/>
      <c r="Q49" s="22">
        <v>1294614</v>
      </c>
      <c r="R49" s="22">
        <v>1518259</v>
      </c>
      <c r="S49" s="22"/>
      <c r="T49" s="22"/>
      <c r="U49" s="22"/>
      <c r="V49" s="22"/>
      <c r="W49" s="22">
        <v>6751705</v>
      </c>
      <c r="X49" s="22">
        <v>9211269</v>
      </c>
      <c r="Y49" s="22">
        <v>-2459564</v>
      </c>
      <c r="Z49" s="23">
        <v>-26.701684643017153</v>
      </c>
      <c r="AA49" s="20">
        <v>14842538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34529220</v>
      </c>
      <c r="D51" s="48">
        <f t="shared" si="3"/>
        <v>0</v>
      </c>
      <c r="E51" s="49">
        <f t="shared" si="3"/>
        <v>26333306</v>
      </c>
      <c r="F51" s="50">
        <f t="shared" si="3"/>
        <v>10395455</v>
      </c>
      <c r="G51" s="50">
        <f t="shared" si="3"/>
        <v>2846570</v>
      </c>
      <c r="H51" s="50">
        <f t="shared" si="3"/>
        <v>413098</v>
      </c>
      <c r="I51" s="50">
        <f t="shared" si="3"/>
        <v>529107</v>
      </c>
      <c r="J51" s="50">
        <f t="shared" si="3"/>
        <v>3788775</v>
      </c>
      <c r="K51" s="50">
        <f t="shared" si="3"/>
        <v>952762</v>
      </c>
      <c r="L51" s="50">
        <f t="shared" si="3"/>
        <v>1317336</v>
      </c>
      <c r="M51" s="50">
        <f t="shared" si="3"/>
        <v>3059144</v>
      </c>
      <c r="N51" s="50">
        <f t="shared" si="3"/>
        <v>5329242</v>
      </c>
      <c r="O51" s="50">
        <f t="shared" si="3"/>
        <v>614453</v>
      </c>
      <c r="P51" s="50">
        <f t="shared" si="3"/>
        <v>530315</v>
      </c>
      <c r="Q51" s="50">
        <f t="shared" si="3"/>
        <v>1571874</v>
      </c>
      <c r="R51" s="50">
        <f t="shared" si="3"/>
        <v>2716642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11834659</v>
      </c>
      <c r="X51" s="50">
        <f t="shared" si="3"/>
        <v>8652070</v>
      </c>
      <c r="Y51" s="50">
        <f t="shared" si="3"/>
        <v>3182589</v>
      </c>
      <c r="Z51" s="51">
        <f>+IF(X51&lt;&gt;0,+(Y51/X51)*100,0)</f>
        <v>36.784133739093647</v>
      </c>
      <c r="AA51" s="48">
        <f>SUM(AA48:AA50)</f>
        <v>10395455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34529220</v>
      </c>
      <c r="D53" s="54">
        <f>+D51-D52</f>
        <v>0</v>
      </c>
      <c r="E53" s="55">
        <f t="shared" si="4"/>
        <v>26333306</v>
      </c>
      <c r="F53" s="56">
        <f t="shared" si="4"/>
        <v>10395455</v>
      </c>
      <c r="G53" s="56">
        <f t="shared" si="4"/>
        <v>2846570</v>
      </c>
      <c r="H53" s="56">
        <f t="shared" si="4"/>
        <v>413098</v>
      </c>
      <c r="I53" s="56">
        <f t="shared" si="4"/>
        <v>529107</v>
      </c>
      <c r="J53" s="56">
        <f t="shared" si="4"/>
        <v>3788775</v>
      </c>
      <c r="K53" s="56">
        <f t="shared" si="4"/>
        <v>952762</v>
      </c>
      <c r="L53" s="56">
        <f t="shared" si="4"/>
        <v>1317336</v>
      </c>
      <c r="M53" s="56">
        <f t="shared" si="4"/>
        <v>3059144</v>
      </c>
      <c r="N53" s="56">
        <f t="shared" si="4"/>
        <v>5329242</v>
      </c>
      <c r="O53" s="56">
        <f t="shared" si="4"/>
        <v>614453</v>
      </c>
      <c r="P53" s="56">
        <f t="shared" si="4"/>
        <v>530315</v>
      </c>
      <c r="Q53" s="56">
        <f t="shared" si="4"/>
        <v>1571874</v>
      </c>
      <c r="R53" s="56">
        <f t="shared" si="4"/>
        <v>2716642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11834659</v>
      </c>
      <c r="X53" s="56">
        <f t="shared" si="4"/>
        <v>8652070</v>
      </c>
      <c r="Y53" s="56">
        <f t="shared" si="4"/>
        <v>3182589</v>
      </c>
      <c r="Z53" s="57">
        <f>+IF(X53&lt;&gt;0,+(Y53/X53)*100,0)</f>
        <v>36.784133739093647</v>
      </c>
      <c r="AA53" s="54">
        <f>+AA51-AA52</f>
        <v>10395455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34529220</v>
      </c>
      <c r="D56" s="48">
        <f>SUM(D53:D55)</f>
        <v>0</v>
      </c>
      <c r="E56" s="49">
        <f t="shared" si="5"/>
        <v>26333306</v>
      </c>
      <c r="F56" s="50">
        <f t="shared" si="5"/>
        <v>10395455</v>
      </c>
      <c r="G56" s="50">
        <f t="shared" si="5"/>
        <v>2846570</v>
      </c>
      <c r="H56" s="50">
        <f t="shared" si="5"/>
        <v>413098</v>
      </c>
      <c r="I56" s="50">
        <f t="shared" si="5"/>
        <v>529107</v>
      </c>
      <c r="J56" s="50">
        <f t="shared" si="5"/>
        <v>3788775</v>
      </c>
      <c r="K56" s="50">
        <f t="shared" si="5"/>
        <v>952762</v>
      </c>
      <c r="L56" s="50">
        <f t="shared" si="5"/>
        <v>1317336</v>
      </c>
      <c r="M56" s="50">
        <f t="shared" si="5"/>
        <v>3059144</v>
      </c>
      <c r="N56" s="50">
        <f t="shared" si="5"/>
        <v>5329242</v>
      </c>
      <c r="O56" s="50">
        <f t="shared" si="5"/>
        <v>614453</v>
      </c>
      <c r="P56" s="50">
        <f t="shared" si="5"/>
        <v>530315</v>
      </c>
      <c r="Q56" s="50">
        <f t="shared" si="5"/>
        <v>1571874</v>
      </c>
      <c r="R56" s="50">
        <f t="shared" si="5"/>
        <v>2716642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11834659</v>
      </c>
      <c r="X56" s="50">
        <f t="shared" si="5"/>
        <v>8652070</v>
      </c>
      <c r="Y56" s="50">
        <f t="shared" si="5"/>
        <v>3182589</v>
      </c>
      <c r="Z56" s="51">
        <f>+IF(X56&lt;&gt;0,+(Y56/X56)*100,0)</f>
        <v>36.784133739093647</v>
      </c>
      <c r="AA56" s="48">
        <f>SUM(AA53:AA55)</f>
        <v>10395455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34529220</v>
      </c>
      <c r="D59" s="65">
        <f>SUM(D56:D58)</f>
        <v>0</v>
      </c>
      <c r="E59" s="66">
        <f t="shared" si="6"/>
        <v>26333306</v>
      </c>
      <c r="F59" s="67">
        <f t="shared" si="6"/>
        <v>10395455</v>
      </c>
      <c r="G59" s="67">
        <f t="shared" si="6"/>
        <v>2846570</v>
      </c>
      <c r="H59" s="67">
        <f t="shared" si="6"/>
        <v>413098</v>
      </c>
      <c r="I59" s="67">
        <f t="shared" si="6"/>
        <v>529107</v>
      </c>
      <c r="J59" s="67">
        <f t="shared" si="6"/>
        <v>3788775</v>
      </c>
      <c r="K59" s="67">
        <f t="shared" si="6"/>
        <v>952762</v>
      </c>
      <c r="L59" s="67">
        <f t="shared" si="6"/>
        <v>1317336</v>
      </c>
      <c r="M59" s="67">
        <f t="shared" si="6"/>
        <v>3059144</v>
      </c>
      <c r="N59" s="67">
        <f t="shared" si="6"/>
        <v>5329242</v>
      </c>
      <c r="O59" s="67">
        <f t="shared" si="6"/>
        <v>614453</v>
      </c>
      <c r="P59" s="67">
        <f t="shared" si="6"/>
        <v>530315</v>
      </c>
      <c r="Q59" s="67">
        <f t="shared" si="6"/>
        <v>1571874</v>
      </c>
      <c r="R59" s="67">
        <f t="shared" si="6"/>
        <v>2716642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11834659</v>
      </c>
      <c r="X59" s="67">
        <f t="shared" si="6"/>
        <v>8652070</v>
      </c>
      <c r="Y59" s="67">
        <f t="shared" si="6"/>
        <v>3182589</v>
      </c>
      <c r="Z59" s="68">
        <f>+IF(X59&lt;&gt;0,+(Y59/X59)*100,0)</f>
        <v>36.784133739093647</v>
      </c>
      <c r="AA59" s="65">
        <f>SUM(AA56:AA58)</f>
        <v>10395455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2487449</v>
      </c>
      <c r="D39" s="20"/>
      <c r="E39" s="21">
        <v>2948400</v>
      </c>
      <c r="F39" s="22">
        <v>2948400</v>
      </c>
      <c r="G39" s="22"/>
      <c r="H39" s="22">
        <v>424869</v>
      </c>
      <c r="I39" s="22">
        <v>204580</v>
      </c>
      <c r="J39" s="22">
        <v>629449</v>
      </c>
      <c r="K39" s="22">
        <v>211400</v>
      </c>
      <c r="L39" s="22">
        <v>204583</v>
      </c>
      <c r="M39" s="22">
        <v>211402</v>
      </c>
      <c r="N39" s="22">
        <v>627385</v>
      </c>
      <c r="O39" s="22">
        <v>211402</v>
      </c>
      <c r="P39" s="22">
        <v>197763</v>
      </c>
      <c r="Q39" s="22">
        <v>240968</v>
      </c>
      <c r="R39" s="22">
        <v>650133</v>
      </c>
      <c r="S39" s="22"/>
      <c r="T39" s="22"/>
      <c r="U39" s="22"/>
      <c r="V39" s="22"/>
      <c r="W39" s="22">
        <v>1906967</v>
      </c>
      <c r="X39" s="22">
        <v>2211300</v>
      </c>
      <c r="Y39" s="22">
        <v>-304333</v>
      </c>
      <c r="Z39" s="23">
        <v>-13.762628318183873</v>
      </c>
      <c r="AA39" s="20">
        <v>2948400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2487449</v>
      </c>
      <c r="D47" s="29">
        <f t="shared" ref="D47:Y47" si="1">SUM(D34:D46)</f>
        <v>0</v>
      </c>
      <c r="E47" s="30">
        <f t="shared" si="1"/>
        <v>2948400</v>
      </c>
      <c r="F47" s="31">
        <f t="shared" si="1"/>
        <v>2948400</v>
      </c>
      <c r="G47" s="31">
        <f t="shared" si="1"/>
        <v>0</v>
      </c>
      <c r="H47" s="31">
        <f t="shared" si="1"/>
        <v>424869</v>
      </c>
      <c r="I47" s="31">
        <f t="shared" si="1"/>
        <v>204580</v>
      </c>
      <c r="J47" s="31">
        <f t="shared" si="1"/>
        <v>629449</v>
      </c>
      <c r="K47" s="31">
        <f t="shared" si="1"/>
        <v>211400</v>
      </c>
      <c r="L47" s="31">
        <f t="shared" si="1"/>
        <v>204583</v>
      </c>
      <c r="M47" s="31">
        <f t="shared" si="1"/>
        <v>211402</v>
      </c>
      <c r="N47" s="31">
        <f t="shared" si="1"/>
        <v>627385</v>
      </c>
      <c r="O47" s="31">
        <f t="shared" si="1"/>
        <v>211402</v>
      </c>
      <c r="P47" s="31">
        <f t="shared" si="1"/>
        <v>197763</v>
      </c>
      <c r="Q47" s="31">
        <f t="shared" si="1"/>
        <v>240968</v>
      </c>
      <c r="R47" s="31">
        <f t="shared" si="1"/>
        <v>650133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1906967</v>
      </c>
      <c r="X47" s="31">
        <f t="shared" si="1"/>
        <v>2211300</v>
      </c>
      <c r="Y47" s="31">
        <f t="shared" si="1"/>
        <v>-304333</v>
      </c>
      <c r="Z47" s="32">
        <f>+IF(X47&lt;&gt;0,+(Y47/X47)*100,0)</f>
        <v>-13.762628318183873</v>
      </c>
      <c r="AA47" s="29">
        <f>SUM(AA34:AA46)</f>
        <v>2948400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-2487449</v>
      </c>
      <c r="D48" s="39">
        <f t="shared" si="2"/>
        <v>0</v>
      </c>
      <c r="E48" s="40">
        <f t="shared" si="2"/>
        <v>-2948400</v>
      </c>
      <c r="F48" s="41">
        <f t="shared" si="2"/>
        <v>-2948400</v>
      </c>
      <c r="G48" s="41">
        <f t="shared" si="2"/>
        <v>0</v>
      </c>
      <c r="H48" s="41">
        <f t="shared" si="2"/>
        <v>-424869</v>
      </c>
      <c r="I48" s="41">
        <f t="shared" si="2"/>
        <v>-204580</v>
      </c>
      <c r="J48" s="41">
        <f t="shared" si="2"/>
        <v>-629449</v>
      </c>
      <c r="K48" s="41">
        <f t="shared" si="2"/>
        <v>-211400</v>
      </c>
      <c r="L48" s="41">
        <f t="shared" si="2"/>
        <v>-204583</v>
      </c>
      <c r="M48" s="41">
        <f t="shared" si="2"/>
        <v>-211402</v>
      </c>
      <c r="N48" s="41">
        <f t="shared" si="2"/>
        <v>-627385</v>
      </c>
      <c r="O48" s="41">
        <f t="shared" si="2"/>
        <v>-211402</v>
      </c>
      <c r="P48" s="41">
        <f t="shared" si="2"/>
        <v>-197763</v>
      </c>
      <c r="Q48" s="41">
        <f t="shared" si="2"/>
        <v>-240968</v>
      </c>
      <c r="R48" s="41">
        <f t="shared" si="2"/>
        <v>-650133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-1906967</v>
      </c>
      <c r="X48" s="41">
        <f t="shared" si="2"/>
        <v>-2211300</v>
      </c>
      <c r="Y48" s="41">
        <f t="shared" si="2"/>
        <v>304333</v>
      </c>
      <c r="Z48" s="42">
        <f>+IF(X48&lt;&gt;0,+(Y48/X48)*100,0)</f>
        <v>-13.762628318183873</v>
      </c>
      <c r="AA48" s="39">
        <f>+AA32-AA47</f>
        <v>-2948400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-2487449</v>
      </c>
      <c r="D51" s="48">
        <f t="shared" si="3"/>
        <v>0</v>
      </c>
      <c r="E51" s="49">
        <f t="shared" si="3"/>
        <v>-2948400</v>
      </c>
      <c r="F51" s="50">
        <f t="shared" si="3"/>
        <v>-2948400</v>
      </c>
      <c r="G51" s="50">
        <f t="shared" si="3"/>
        <v>0</v>
      </c>
      <c r="H51" s="50">
        <f t="shared" si="3"/>
        <v>-424869</v>
      </c>
      <c r="I51" s="50">
        <f t="shared" si="3"/>
        <v>-204580</v>
      </c>
      <c r="J51" s="50">
        <f t="shared" si="3"/>
        <v>-629449</v>
      </c>
      <c r="K51" s="50">
        <f t="shared" si="3"/>
        <v>-211400</v>
      </c>
      <c r="L51" s="50">
        <f t="shared" si="3"/>
        <v>-204583</v>
      </c>
      <c r="M51" s="50">
        <f t="shared" si="3"/>
        <v>-211402</v>
      </c>
      <c r="N51" s="50">
        <f t="shared" si="3"/>
        <v>-627385</v>
      </c>
      <c r="O51" s="50">
        <f t="shared" si="3"/>
        <v>-211402</v>
      </c>
      <c r="P51" s="50">
        <f t="shared" si="3"/>
        <v>-197763</v>
      </c>
      <c r="Q51" s="50">
        <f t="shared" si="3"/>
        <v>-240968</v>
      </c>
      <c r="R51" s="50">
        <f t="shared" si="3"/>
        <v>-650133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-1906967</v>
      </c>
      <c r="X51" s="50">
        <f t="shared" si="3"/>
        <v>-2211300</v>
      </c>
      <c r="Y51" s="50">
        <f t="shared" si="3"/>
        <v>304333</v>
      </c>
      <c r="Z51" s="51">
        <f>+IF(X51&lt;&gt;0,+(Y51/X51)*100,0)</f>
        <v>-13.762628318183873</v>
      </c>
      <c r="AA51" s="48">
        <f>SUM(AA48:AA50)</f>
        <v>-2948400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-2487449</v>
      </c>
      <c r="D53" s="54">
        <f>+D51-D52</f>
        <v>0</v>
      </c>
      <c r="E53" s="55">
        <f t="shared" si="4"/>
        <v>-2948400</v>
      </c>
      <c r="F53" s="56">
        <f t="shared" si="4"/>
        <v>-2948400</v>
      </c>
      <c r="G53" s="56">
        <f t="shared" si="4"/>
        <v>0</v>
      </c>
      <c r="H53" s="56">
        <f t="shared" si="4"/>
        <v>-424869</v>
      </c>
      <c r="I53" s="56">
        <f t="shared" si="4"/>
        <v>-204580</v>
      </c>
      <c r="J53" s="56">
        <f t="shared" si="4"/>
        <v>-629449</v>
      </c>
      <c r="K53" s="56">
        <f t="shared" si="4"/>
        <v>-211400</v>
      </c>
      <c r="L53" s="56">
        <f t="shared" si="4"/>
        <v>-204583</v>
      </c>
      <c r="M53" s="56">
        <f t="shared" si="4"/>
        <v>-211402</v>
      </c>
      <c r="N53" s="56">
        <f t="shared" si="4"/>
        <v>-627385</v>
      </c>
      <c r="O53" s="56">
        <f t="shared" si="4"/>
        <v>-211402</v>
      </c>
      <c r="P53" s="56">
        <f t="shared" si="4"/>
        <v>-197763</v>
      </c>
      <c r="Q53" s="56">
        <f t="shared" si="4"/>
        <v>-240968</v>
      </c>
      <c r="R53" s="56">
        <f t="shared" si="4"/>
        <v>-650133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-1906967</v>
      </c>
      <c r="X53" s="56">
        <f t="shared" si="4"/>
        <v>-2211300</v>
      </c>
      <c r="Y53" s="56">
        <f t="shared" si="4"/>
        <v>304333</v>
      </c>
      <c r="Z53" s="57">
        <f>+IF(X53&lt;&gt;0,+(Y53/X53)*100,0)</f>
        <v>-13.762628318183873</v>
      </c>
      <c r="AA53" s="54">
        <f>+AA51-AA52</f>
        <v>-2948400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-2487449</v>
      </c>
      <c r="D56" s="48">
        <f>SUM(D53:D55)</f>
        <v>0</v>
      </c>
      <c r="E56" s="49">
        <f t="shared" si="5"/>
        <v>-2948400</v>
      </c>
      <c r="F56" s="50">
        <f t="shared" si="5"/>
        <v>-2948400</v>
      </c>
      <c r="G56" s="50">
        <f t="shared" si="5"/>
        <v>0</v>
      </c>
      <c r="H56" s="50">
        <f t="shared" si="5"/>
        <v>-424869</v>
      </c>
      <c r="I56" s="50">
        <f t="shared" si="5"/>
        <v>-204580</v>
      </c>
      <c r="J56" s="50">
        <f t="shared" si="5"/>
        <v>-629449</v>
      </c>
      <c r="K56" s="50">
        <f t="shared" si="5"/>
        <v>-211400</v>
      </c>
      <c r="L56" s="50">
        <f t="shared" si="5"/>
        <v>-204583</v>
      </c>
      <c r="M56" s="50">
        <f t="shared" si="5"/>
        <v>-211402</v>
      </c>
      <c r="N56" s="50">
        <f t="shared" si="5"/>
        <v>-627385</v>
      </c>
      <c r="O56" s="50">
        <f t="shared" si="5"/>
        <v>-211402</v>
      </c>
      <c r="P56" s="50">
        <f t="shared" si="5"/>
        <v>-197763</v>
      </c>
      <c r="Q56" s="50">
        <f t="shared" si="5"/>
        <v>-240968</v>
      </c>
      <c r="R56" s="50">
        <f t="shared" si="5"/>
        <v>-650133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-1906967</v>
      </c>
      <c r="X56" s="50">
        <f t="shared" si="5"/>
        <v>-2211300</v>
      </c>
      <c r="Y56" s="50">
        <f t="shared" si="5"/>
        <v>304333</v>
      </c>
      <c r="Z56" s="51">
        <f>+IF(X56&lt;&gt;0,+(Y56/X56)*100,0)</f>
        <v>-13.762628318183873</v>
      </c>
      <c r="AA56" s="48">
        <f>SUM(AA53:AA55)</f>
        <v>-2948400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-2487449</v>
      </c>
      <c r="D59" s="65">
        <f>SUM(D56:D58)</f>
        <v>0</v>
      </c>
      <c r="E59" s="66">
        <f t="shared" si="6"/>
        <v>-2948400</v>
      </c>
      <c r="F59" s="67">
        <f t="shared" si="6"/>
        <v>-2948400</v>
      </c>
      <c r="G59" s="67">
        <f t="shared" si="6"/>
        <v>0</v>
      </c>
      <c r="H59" s="67">
        <f t="shared" si="6"/>
        <v>-424869</v>
      </c>
      <c r="I59" s="67">
        <f t="shared" si="6"/>
        <v>-204580</v>
      </c>
      <c r="J59" s="67">
        <f t="shared" si="6"/>
        <v>-629449</v>
      </c>
      <c r="K59" s="67">
        <f t="shared" si="6"/>
        <v>-211400</v>
      </c>
      <c r="L59" s="67">
        <f t="shared" si="6"/>
        <v>-204583</v>
      </c>
      <c r="M59" s="67">
        <f t="shared" si="6"/>
        <v>-211402</v>
      </c>
      <c r="N59" s="67">
        <f t="shared" si="6"/>
        <v>-627385</v>
      </c>
      <c r="O59" s="67">
        <f t="shared" si="6"/>
        <v>-211402</v>
      </c>
      <c r="P59" s="67">
        <f t="shared" si="6"/>
        <v>-197763</v>
      </c>
      <c r="Q59" s="67">
        <f t="shared" si="6"/>
        <v>-240968</v>
      </c>
      <c r="R59" s="67">
        <f t="shared" si="6"/>
        <v>-650133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-1906967</v>
      </c>
      <c r="X59" s="67">
        <f t="shared" si="6"/>
        <v>-2211300</v>
      </c>
      <c r="Y59" s="67">
        <f t="shared" si="6"/>
        <v>304333</v>
      </c>
      <c r="Z59" s="68">
        <f>+IF(X59&lt;&gt;0,+(Y59/X59)*100,0)</f>
        <v>-13.762628318183873</v>
      </c>
      <c r="AA59" s="65">
        <f>SUM(AA56:AA58)</f>
        <v>-2948400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63416014</v>
      </c>
      <c r="D8" s="20"/>
      <c r="E8" s="21">
        <v>76772334</v>
      </c>
      <c r="F8" s="22">
        <v>80417334</v>
      </c>
      <c r="G8" s="22">
        <v>7234944</v>
      </c>
      <c r="H8" s="22">
        <v>6658210</v>
      </c>
      <c r="I8" s="22">
        <v>6708934</v>
      </c>
      <c r="J8" s="22">
        <v>20602088</v>
      </c>
      <c r="K8" s="22">
        <v>6209214</v>
      </c>
      <c r="L8" s="22">
        <v>6631384</v>
      </c>
      <c r="M8" s="22">
        <v>6631701</v>
      </c>
      <c r="N8" s="22">
        <v>19472299</v>
      </c>
      <c r="O8" s="22">
        <v>6836230</v>
      </c>
      <c r="P8" s="22">
        <v>6480300</v>
      </c>
      <c r="Q8" s="22">
        <v>12280155</v>
      </c>
      <c r="R8" s="22">
        <v>25596685</v>
      </c>
      <c r="S8" s="22"/>
      <c r="T8" s="22"/>
      <c r="U8" s="22"/>
      <c r="V8" s="22"/>
      <c r="W8" s="22">
        <v>65671072</v>
      </c>
      <c r="X8" s="22">
        <v>59037246</v>
      </c>
      <c r="Y8" s="22">
        <v>6633826</v>
      </c>
      <c r="Z8" s="23">
        <v>11.236679299030989</v>
      </c>
      <c r="AA8" s="20">
        <v>80417334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170866049</v>
      </c>
      <c r="D25" s="20"/>
      <c r="E25" s="21">
        <v>173445128</v>
      </c>
      <c r="F25" s="22">
        <v>205701125</v>
      </c>
      <c r="G25" s="22">
        <v>60733387</v>
      </c>
      <c r="H25" s="22"/>
      <c r="I25" s="22"/>
      <c r="J25" s="22">
        <v>60733387</v>
      </c>
      <c r="K25" s="22"/>
      <c r="L25" s="22"/>
      <c r="M25" s="22">
        <v>21369985</v>
      </c>
      <c r="N25" s="22">
        <v>21369985</v>
      </c>
      <c r="O25" s="22">
        <v>48586709</v>
      </c>
      <c r="P25" s="22">
        <v>13984053</v>
      </c>
      <c r="Q25" s="22">
        <v>42120114</v>
      </c>
      <c r="R25" s="22">
        <v>104690876</v>
      </c>
      <c r="S25" s="22"/>
      <c r="T25" s="22"/>
      <c r="U25" s="22"/>
      <c r="V25" s="22"/>
      <c r="W25" s="22">
        <v>186794248</v>
      </c>
      <c r="X25" s="22">
        <v>141624474</v>
      </c>
      <c r="Y25" s="22">
        <v>45169774</v>
      </c>
      <c r="Z25" s="23">
        <v>31.894045375236484</v>
      </c>
      <c r="AA25" s="20">
        <v>205701125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234282063</v>
      </c>
      <c r="D32" s="29">
        <f t="shared" ref="D32:Y32" si="0">SUM(D6:D31)</f>
        <v>0</v>
      </c>
      <c r="E32" s="30">
        <f t="shared" si="0"/>
        <v>250217462</v>
      </c>
      <c r="F32" s="31">
        <f t="shared" si="0"/>
        <v>286118459</v>
      </c>
      <c r="G32" s="31">
        <f t="shared" si="0"/>
        <v>67968331</v>
      </c>
      <c r="H32" s="31">
        <f t="shared" si="0"/>
        <v>6658210</v>
      </c>
      <c r="I32" s="31">
        <f t="shared" si="0"/>
        <v>6708934</v>
      </c>
      <c r="J32" s="31">
        <f t="shared" si="0"/>
        <v>81335475</v>
      </c>
      <c r="K32" s="31">
        <f t="shared" si="0"/>
        <v>6209214</v>
      </c>
      <c r="L32" s="31">
        <f t="shared" si="0"/>
        <v>6631384</v>
      </c>
      <c r="M32" s="31">
        <f t="shared" si="0"/>
        <v>28001686</v>
      </c>
      <c r="N32" s="31">
        <f t="shared" si="0"/>
        <v>40842284</v>
      </c>
      <c r="O32" s="31">
        <f t="shared" si="0"/>
        <v>55422939</v>
      </c>
      <c r="P32" s="31">
        <f t="shared" si="0"/>
        <v>20464353</v>
      </c>
      <c r="Q32" s="31">
        <f t="shared" si="0"/>
        <v>54400269</v>
      </c>
      <c r="R32" s="31">
        <f t="shared" si="0"/>
        <v>130287561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252465320</v>
      </c>
      <c r="X32" s="31">
        <f t="shared" si="0"/>
        <v>200661720</v>
      </c>
      <c r="Y32" s="31">
        <f t="shared" si="0"/>
        <v>51803600</v>
      </c>
      <c r="Z32" s="32">
        <f>+IF(X32&lt;&gt;0,+(Y32/X32)*100,0)</f>
        <v>25.816383912188133</v>
      </c>
      <c r="AA32" s="29">
        <f>SUM(AA6:AA31)</f>
        <v>286118459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25130740</v>
      </c>
      <c r="D34" s="20"/>
      <c r="E34" s="21">
        <v>27307558</v>
      </c>
      <c r="F34" s="22">
        <v>27939639</v>
      </c>
      <c r="G34" s="22">
        <v>2066925</v>
      </c>
      <c r="H34" s="22">
        <v>2185539</v>
      </c>
      <c r="I34" s="22">
        <v>2216277</v>
      </c>
      <c r="J34" s="22">
        <v>6468741</v>
      </c>
      <c r="K34" s="22">
        <v>2091061</v>
      </c>
      <c r="L34" s="22">
        <v>2079705</v>
      </c>
      <c r="M34" s="22">
        <v>2041782</v>
      </c>
      <c r="N34" s="22">
        <v>6212548</v>
      </c>
      <c r="O34" s="22">
        <v>2093187</v>
      </c>
      <c r="P34" s="22">
        <v>2197089</v>
      </c>
      <c r="Q34" s="22">
        <v>2297929</v>
      </c>
      <c r="R34" s="22">
        <v>6588205</v>
      </c>
      <c r="S34" s="22"/>
      <c r="T34" s="22"/>
      <c r="U34" s="22"/>
      <c r="V34" s="22"/>
      <c r="W34" s="22">
        <v>19269494</v>
      </c>
      <c r="X34" s="22">
        <v>20733560</v>
      </c>
      <c r="Y34" s="22">
        <v>-1464066</v>
      </c>
      <c r="Z34" s="23">
        <v>-7.0613343776949051</v>
      </c>
      <c r="AA34" s="20">
        <v>27939639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645856</v>
      </c>
      <c r="D37" s="20"/>
      <c r="E37" s="21">
        <v>600000</v>
      </c>
      <c r="F37" s="22">
        <v>900000</v>
      </c>
      <c r="G37" s="22">
        <v>83341</v>
      </c>
      <c r="H37" s="22">
        <v>96071</v>
      </c>
      <c r="I37" s="22">
        <v>58535</v>
      </c>
      <c r="J37" s="22">
        <v>237947</v>
      </c>
      <c r="K37" s="22">
        <v>72497</v>
      </c>
      <c r="L37" s="22">
        <v>121988</v>
      </c>
      <c r="M37" s="22">
        <v>73605</v>
      </c>
      <c r="N37" s="22">
        <v>268090</v>
      </c>
      <c r="O37" s="22">
        <v>84998</v>
      </c>
      <c r="P37" s="22">
        <v>6267</v>
      </c>
      <c r="Q37" s="22">
        <v>81961</v>
      </c>
      <c r="R37" s="22">
        <v>173226</v>
      </c>
      <c r="S37" s="22"/>
      <c r="T37" s="22"/>
      <c r="U37" s="22"/>
      <c r="V37" s="22"/>
      <c r="W37" s="22">
        <v>679263</v>
      </c>
      <c r="X37" s="22">
        <v>570000</v>
      </c>
      <c r="Y37" s="22">
        <v>109263</v>
      </c>
      <c r="Z37" s="23">
        <v>19.168947368421051</v>
      </c>
      <c r="AA37" s="20">
        <v>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43079315</v>
      </c>
      <c r="D41" s="20"/>
      <c r="E41" s="21">
        <v>37121609</v>
      </c>
      <c r="F41" s="22">
        <v>74486041</v>
      </c>
      <c r="G41" s="22">
        <v>352200</v>
      </c>
      <c r="H41" s="22">
        <v>388116</v>
      </c>
      <c r="I41" s="22">
        <v>155500</v>
      </c>
      <c r="J41" s="22">
        <v>895816</v>
      </c>
      <c r="K41" s="22">
        <v>944046</v>
      </c>
      <c r="L41" s="22">
        <v>753278</v>
      </c>
      <c r="M41" s="22">
        <v>19056940</v>
      </c>
      <c r="N41" s="22">
        <v>20754264</v>
      </c>
      <c r="O41" s="22">
        <v>404175</v>
      </c>
      <c r="P41" s="22">
        <v>12833155</v>
      </c>
      <c r="Q41" s="22">
        <v>6034043</v>
      </c>
      <c r="R41" s="22">
        <v>19271373</v>
      </c>
      <c r="S41" s="22"/>
      <c r="T41" s="22"/>
      <c r="U41" s="22"/>
      <c r="V41" s="22"/>
      <c r="W41" s="22">
        <v>40921453</v>
      </c>
      <c r="X41" s="22">
        <v>43856386</v>
      </c>
      <c r="Y41" s="22">
        <v>-2934933</v>
      </c>
      <c r="Z41" s="23">
        <v>-6.6921451302439747</v>
      </c>
      <c r="AA41" s="20">
        <v>74486041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1447972</v>
      </c>
      <c r="D44" s="20"/>
      <c r="E44" s="21">
        <v>4880926</v>
      </c>
      <c r="F44" s="22">
        <v>3483726</v>
      </c>
      <c r="G44" s="22">
        <v>19334</v>
      </c>
      <c r="H44" s="22">
        <v>17972</v>
      </c>
      <c r="I44" s="22">
        <v>19315</v>
      </c>
      <c r="J44" s="22">
        <v>56621</v>
      </c>
      <c r="K44" s="22">
        <v>193732</v>
      </c>
      <c r="L44" s="22">
        <v>1397897</v>
      </c>
      <c r="M44" s="22">
        <v>71283</v>
      </c>
      <c r="N44" s="22">
        <v>1662912</v>
      </c>
      <c r="O44" s="22">
        <v>17677</v>
      </c>
      <c r="P44" s="22">
        <v>204668</v>
      </c>
      <c r="Q44" s="22">
        <v>127031</v>
      </c>
      <c r="R44" s="22">
        <v>349376</v>
      </c>
      <c r="S44" s="22"/>
      <c r="T44" s="22"/>
      <c r="U44" s="22"/>
      <c r="V44" s="22"/>
      <c r="W44" s="22">
        <v>2068909</v>
      </c>
      <c r="X44" s="22">
        <v>3101807</v>
      </c>
      <c r="Y44" s="22">
        <v>-1032898</v>
      </c>
      <c r="Z44" s="23">
        <v>-33.299879715275644</v>
      </c>
      <c r="AA44" s="20">
        <v>3483726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70303883</v>
      </c>
      <c r="D47" s="29">
        <f t="shared" ref="D47:Y47" si="1">SUM(D34:D46)</f>
        <v>0</v>
      </c>
      <c r="E47" s="30">
        <f t="shared" si="1"/>
        <v>69910093</v>
      </c>
      <c r="F47" s="31">
        <f t="shared" si="1"/>
        <v>106809406</v>
      </c>
      <c r="G47" s="31">
        <f t="shared" si="1"/>
        <v>2521800</v>
      </c>
      <c r="H47" s="31">
        <f t="shared" si="1"/>
        <v>2687698</v>
      </c>
      <c r="I47" s="31">
        <f t="shared" si="1"/>
        <v>2449627</v>
      </c>
      <c r="J47" s="31">
        <f t="shared" si="1"/>
        <v>7659125</v>
      </c>
      <c r="K47" s="31">
        <f t="shared" si="1"/>
        <v>3301336</v>
      </c>
      <c r="L47" s="31">
        <f t="shared" si="1"/>
        <v>4352868</v>
      </c>
      <c r="M47" s="31">
        <f t="shared" si="1"/>
        <v>21243610</v>
      </c>
      <c r="N47" s="31">
        <f t="shared" si="1"/>
        <v>28897814</v>
      </c>
      <c r="O47" s="31">
        <f t="shared" si="1"/>
        <v>2600037</v>
      </c>
      <c r="P47" s="31">
        <f t="shared" si="1"/>
        <v>15241179</v>
      </c>
      <c r="Q47" s="31">
        <f t="shared" si="1"/>
        <v>8540964</v>
      </c>
      <c r="R47" s="31">
        <f t="shared" si="1"/>
        <v>26382180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62939119</v>
      </c>
      <c r="X47" s="31">
        <f t="shared" si="1"/>
        <v>68261753</v>
      </c>
      <c r="Y47" s="31">
        <f t="shared" si="1"/>
        <v>-5322634</v>
      </c>
      <c r="Z47" s="32">
        <f>+IF(X47&lt;&gt;0,+(Y47/X47)*100,0)</f>
        <v>-7.7973883852645862</v>
      </c>
      <c r="AA47" s="29">
        <f>SUM(AA34:AA46)</f>
        <v>106809406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163978180</v>
      </c>
      <c r="D48" s="39">
        <f t="shared" si="2"/>
        <v>0</v>
      </c>
      <c r="E48" s="40">
        <f t="shared" si="2"/>
        <v>180307369</v>
      </c>
      <c r="F48" s="41">
        <f t="shared" si="2"/>
        <v>179309053</v>
      </c>
      <c r="G48" s="41">
        <f t="shared" si="2"/>
        <v>65446531</v>
      </c>
      <c r="H48" s="41">
        <f t="shared" si="2"/>
        <v>3970512</v>
      </c>
      <c r="I48" s="41">
        <f t="shared" si="2"/>
        <v>4259307</v>
      </c>
      <c r="J48" s="41">
        <f t="shared" si="2"/>
        <v>73676350</v>
      </c>
      <c r="K48" s="41">
        <f t="shared" si="2"/>
        <v>2907878</v>
      </c>
      <c r="L48" s="41">
        <f t="shared" si="2"/>
        <v>2278516</v>
      </c>
      <c r="M48" s="41">
        <f t="shared" si="2"/>
        <v>6758076</v>
      </c>
      <c r="N48" s="41">
        <f t="shared" si="2"/>
        <v>11944470</v>
      </c>
      <c r="O48" s="41">
        <f t="shared" si="2"/>
        <v>52822902</v>
      </c>
      <c r="P48" s="41">
        <f t="shared" si="2"/>
        <v>5223174</v>
      </c>
      <c r="Q48" s="41">
        <f t="shared" si="2"/>
        <v>45859305</v>
      </c>
      <c r="R48" s="41">
        <f t="shared" si="2"/>
        <v>103905381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189526201</v>
      </c>
      <c r="X48" s="41">
        <f t="shared" si="2"/>
        <v>132399967</v>
      </c>
      <c r="Y48" s="41">
        <f t="shared" si="2"/>
        <v>57126234</v>
      </c>
      <c r="Z48" s="42">
        <f>+IF(X48&lt;&gt;0,+(Y48/X48)*100,0)</f>
        <v>43.146713171008571</v>
      </c>
      <c r="AA48" s="39">
        <f>+AA32-AA47</f>
        <v>179309053</v>
      </c>
    </row>
    <row r="49" spans="1:27" x14ac:dyDescent="0.25">
      <c r="A49" s="43" t="s">
        <v>74</v>
      </c>
      <c r="B49" s="15" t="s">
        <v>32</v>
      </c>
      <c r="C49" s="20">
        <v>92866057</v>
      </c>
      <c r="D49" s="20"/>
      <c r="E49" s="21">
        <v>120175000</v>
      </c>
      <c r="F49" s="22">
        <v>94326459</v>
      </c>
      <c r="G49" s="22">
        <v>615459</v>
      </c>
      <c r="H49" s="22">
        <v>1924939</v>
      </c>
      <c r="I49" s="22">
        <v>5643929</v>
      </c>
      <c r="J49" s="22">
        <v>8184327</v>
      </c>
      <c r="K49" s="22">
        <v>8254865</v>
      </c>
      <c r="L49" s="22">
        <v>9525397</v>
      </c>
      <c r="M49" s="22">
        <v>2704866</v>
      </c>
      <c r="N49" s="22">
        <v>20485128</v>
      </c>
      <c r="O49" s="22"/>
      <c r="P49" s="22">
        <v>2755659</v>
      </c>
      <c r="Q49" s="22">
        <v>15986873</v>
      </c>
      <c r="R49" s="22">
        <v>18742532</v>
      </c>
      <c r="S49" s="22"/>
      <c r="T49" s="22"/>
      <c r="U49" s="22"/>
      <c r="V49" s="22"/>
      <c r="W49" s="22">
        <v>47411987</v>
      </c>
      <c r="X49" s="22">
        <v>80223407</v>
      </c>
      <c r="Y49" s="22">
        <v>-32811420</v>
      </c>
      <c r="Z49" s="23">
        <v>-40.900058009254082</v>
      </c>
      <c r="AA49" s="20">
        <v>94326459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256844237</v>
      </c>
      <c r="D51" s="48">
        <f t="shared" si="3"/>
        <v>0</v>
      </c>
      <c r="E51" s="49">
        <f t="shared" si="3"/>
        <v>300482369</v>
      </c>
      <c r="F51" s="50">
        <f t="shared" si="3"/>
        <v>273635512</v>
      </c>
      <c r="G51" s="50">
        <f t="shared" si="3"/>
        <v>66061990</v>
      </c>
      <c r="H51" s="50">
        <f t="shared" si="3"/>
        <v>5895451</v>
      </c>
      <c r="I51" s="50">
        <f t="shared" si="3"/>
        <v>9903236</v>
      </c>
      <c r="J51" s="50">
        <f t="shared" si="3"/>
        <v>81860677</v>
      </c>
      <c r="K51" s="50">
        <f t="shared" si="3"/>
        <v>11162743</v>
      </c>
      <c r="L51" s="50">
        <f t="shared" si="3"/>
        <v>11803913</v>
      </c>
      <c r="M51" s="50">
        <f t="shared" si="3"/>
        <v>9462942</v>
      </c>
      <c r="N51" s="50">
        <f t="shared" si="3"/>
        <v>32429598</v>
      </c>
      <c r="O51" s="50">
        <f t="shared" si="3"/>
        <v>52822902</v>
      </c>
      <c r="P51" s="50">
        <f t="shared" si="3"/>
        <v>7978833</v>
      </c>
      <c r="Q51" s="50">
        <f t="shared" si="3"/>
        <v>61846178</v>
      </c>
      <c r="R51" s="50">
        <f t="shared" si="3"/>
        <v>122647913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236938188</v>
      </c>
      <c r="X51" s="50">
        <f t="shared" si="3"/>
        <v>212623374</v>
      </c>
      <c r="Y51" s="50">
        <f t="shared" si="3"/>
        <v>24314814</v>
      </c>
      <c r="Z51" s="51">
        <f>+IF(X51&lt;&gt;0,+(Y51/X51)*100,0)</f>
        <v>11.435626075616691</v>
      </c>
      <c r="AA51" s="48">
        <f>SUM(AA48:AA50)</f>
        <v>273635512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256844237</v>
      </c>
      <c r="D53" s="54">
        <f>+D51-D52</f>
        <v>0</v>
      </c>
      <c r="E53" s="55">
        <f t="shared" si="4"/>
        <v>300482369</v>
      </c>
      <c r="F53" s="56">
        <f t="shared" si="4"/>
        <v>273635512</v>
      </c>
      <c r="G53" s="56">
        <f t="shared" si="4"/>
        <v>66061990</v>
      </c>
      <c r="H53" s="56">
        <f t="shared" si="4"/>
        <v>5895451</v>
      </c>
      <c r="I53" s="56">
        <f t="shared" si="4"/>
        <v>9903236</v>
      </c>
      <c r="J53" s="56">
        <f t="shared" si="4"/>
        <v>81860677</v>
      </c>
      <c r="K53" s="56">
        <f t="shared" si="4"/>
        <v>11162743</v>
      </c>
      <c r="L53" s="56">
        <f t="shared" si="4"/>
        <v>11803913</v>
      </c>
      <c r="M53" s="56">
        <f t="shared" si="4"/>
        <v>9462942</v>
      </c>
      <c r="N53" s="56">
        <f t="shared" si="4"/>
        <v>32429598</v>
      </c>
      <c r="O53" s="56">
        <f t="shared" si="4"/>
        <v>52822902</v>
      </c>
      <c r="P53" s="56">
        <f t="shared" si="4"/>
        <v>7978833</v>
      </c>
      <c r="Q53" s="56">
        <f t="shared" si="4"/>
        <v>61846178</v>
      </c>
      <c r="R53" s="56">
        <f t="shared" si="4"/>
        <v>122647913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236938188</v>
      </c>
      <c r="X53" s="56">
        <f t="shared" si="4"/>
        <v>212623374</v>
      </c>
      <c r="Y53" s="56">
        <f t="shared" si="4"/>
        <v>24314814</v>
      </c>
      <c r="Z53" s="57">
        <f>+IF(X53&lt;&gt;0,+(Y53/X53)*100,0)</f>
        <v>11.435626075616691</v>
      </c>
      <c r="AA53" s="54">
        <f>+AA51-AA52</f>
        <v>273635512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256844237</v>
      </c>
      <c r="D56" s="48">
        <f>SUM(D53:D55)</f>
        <v>0</v>
      </c>
      <c r="E56" s="49">
        <f t="shared" si="5"/>
        <v>300482369</v>
      </c>
      <c r="F56" s="50">
        <f t="shared" si="5"/>
        <v>273635512</v>
      </c>
      <c r="G56" s="50">
        <f t="shared" si="5"/>
        <v>66061990</v>
      </c>
      <c r="H56" s="50">
        <f t="shared" si="5"/>
        <v>5895451</v>
      </c>
      <c r="I56" s="50">
        <f t="shared" si="5"/>
        <v>9903236</v>
      </c>
      <c r="J56" s="50">
        <f t="shared" si="5"/>
        <v>81860677</v>
      </c>
      <c r="K56" s="50">
        <f t="shared" si="5"/>
        <v>11162743</v>
      </c>
      <c r="L56" s="50">
        <f t="shared" si="5"/>
        <v>11803913</v>
      </c>
      <c r="M56" s="50">
        <f t="shared" si="5"/>
        <v>9462942</v>
      </c>
      <c r="N56" s="50">
        <f t="shared" si="5"/>
        <v>32429598</v>
      </c>
      <c r="O56" s="50">
        <f t="shared" si="5"/>
        <v>52822902</v>
      </c>
      <c r="P56" s="50">
        <f t="shared" si="5"/>
        <v>7978833</v>
      </c>
      <c r="Q56" s="50">
        <f t="shared" si="5"/>
        <v>61846178</v>
      </c>
      <c r="R56" s="50">
        <f t="shared" si="5"/>
        <v>122647913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236938188</v>
      </c>
      <c r="X56" s="50">
        <f t="shared" si="5"/>
        <v>212623374</v>
      </c>
      <c r="Y56" s="50">
        <f t="shared" si="5"/>
        <v>24314814</v>
      </c>
      <c r="Z56" s="51">
        <f>+IF(X56&lt;&gt;0,+(Y56/X56)*100,0)</f>
        <v>11.435626075616691</v>
      </c>
      <c r="AA56" s="48">
        <f>SUM(AA53:AA55)</f>
        <v>273635512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256844237</v>
      </c>
      <c r="D59" s="65">
        <f>SUM(D56:D58)</f>
        <v>0</v>
      </c>
      <c r="E59" s="66">
        <f t="shared" si="6"/>
        <v>300482369</v>
      </c>
      <c r="F59" s="67">
        <f t="shared" si="6"/>
        <v>273635512</v>
      </c>
      <c r="G59" s="67">
        <f t="shared" si="6"/>
        <v>66061990</v>
      </c>
      <c r="H59" s="67">
        <f t="shared" si="6"/>
        <v>5895451</v>
      </c>
      <c r="I59" s="67">
        <f t="shared" si="6"/>
        <v>9903236</v>
      </c>
      <c r="J59" s="67">
        <f t="shared" si="6"/>
        <v>81860677</v>
      </c>
      <c r="K59" s="67">
        <f t="shared" si="6"/>
        <v>11162743</v>
      </c>
      <c r="L59" s="67">
        <f t="shared" si="6"/>
        <v>11803913</v>
      </c>
      <c r="M59" s="67">
        <f t="shared" si="6"/>
        <v>9462942</v>
      </c>
      <c r="N59" s="67">
        <f t="shared" si="6"/>
        <v>32429598</v>
      </c>
      <c r="O59" s="67">
        <f t="shared" si="6"/>
        <v>52822902</v>
      </c>
      <c r="P59" s="67">
        <f t="shared" si="6"/>
        <v>7978833</v>
      </c>
      <c r="Q59" s="67">
        <f t="shared" si="6"/>
        <v>61846178</v>
      </c>
      <c r="R59" s="67">
        <f t="shared" si="6"/>
        <v>122647913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236938188</v>
      </c>
      <c r="X59" s="67">
        <f t="shared" si="6"/>
        <v>212623374</v>
      </c>
      <c r="Y59" s="67">
        <f t="shared" si="6"/>
        <v>24314814</v>
      </c>
      <c r="Z59" s="68">
        <f>+IF(X59&lt;&gt;0,+(Y59/X59)*100,0)</f>
        <v>11.435626075616691</v>
      </c>
      <c r="AA59" s="65">
        <f>SUM(AA56:AA58)</f>
        <v>273635512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8849160</v>
      </c>
      <c r="D8" s="20"/>
      <c r="E8" s="21">
        <v>10646979</v>
      </c>
      <c r="F8" s="22">
        <v>9343494</v>
      </c>
      <c r="G8" s="22">
        <v>700741</v>
      </c>
      <c r="H8" s="22">
        <v>811231</v>
      </c>
      <c r="I8" s="22">
        <v>795594</v>
      </c>
      <c r="J8" s="22">
        <v>2307566</v>
      </c>
      <c r="K8" s="22">
        <v>861977</v>
      </c>
      <c r="L8" s="22">
        <v>806316</v>
      </c>
      <c r="M8" s="22">
        <v>722527</v>
      </c>
      <c r="N8" s="22">
        <v>2390820</v>
      </c>
      <c r="O8" s="22">
        <v>785890</v>
      </c>
      <c r="P8" s="22">
        <v>805995</v>
      </c>
      <c r="Q8" s="22">
        <v>744452</v>
      </c>
      <c r="R8" s="22">
        <v>2336337</v>
      </c>
      <c r="S8" s="22"/>
      <c r="T8" s="22"/>
      <c r="U8" s="22"/>
      <c r="V8" s="22"/>
      <c r="W8" s="22">
        <v>7034723</v>
      </c>
      <c r="X8" s="22">
        <v>6999831</v>
      </c>
      <c r="Y8" s="22">
        <v>34892</v>
      </c>
      <c r="Z8" s="23">
        <v>0.49846917732728113</v>
      </c>
      <c r="AA8" s="20">
        <v>9343494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4277325</v>
      </c>
      <c r="D13" s="20"/>
      <c r="E13" s="21">
        <v>4004500</v>
      </c>
      <c r="F13" s="22">
        <v>5167950</v>
      </c>
      <c r="G13" s="22">
        <v>382687</v>
      </c>
      <c r="H13" s="22">
        <v>384721</v>
      </c>
      <c r="I13" s="22">
        <v>388359</v>
      </c>
      <c r="J13" s="22">
        <v>1155767</v>
      </c>
      <c r="K13" s="22">
        <v>388474</v>
      </c>
      <c r="L13" s="22">
        <v>389055</v>
      </c>
      <c r="M13" s="22">
        <v>392277</v>
      </c>
      <c r="N13" s="22">
        <v>1169806</v>
      </c>
      <c r="O13" s="22">
        <v>395961</v>
      </c>
      <c r="P13" s="22">
        <v>398887</v>
      </c>
      <c r="Q13" s="22">
        <v>398963</v>
      </c>
      <c r="R13" s="22">
        <v>1193811</v>
      </c>
      <c r="S13" s="22"/>
      <c r="T13" s="22"/>
      <c r="U13" s="22"/>
      <c r="V13" s="22"/>
      <c r="W13" s="22">
        <v>3519384</v>
      </c>
      <c r="X13" s="22">
        <v>3875958</v>
      </c>
      <c r="Y13" s="22">
        <v>-356574</v>
      </c>
      <c r="Z13" s="23">
        <v>-9.1996352901656842</v>
      </c>
      <c r="AA13" s="20">
        <v>5167950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13126485</v>
      </c>
      <c r="D32" s="29">
        <f t="shared" ref="D32:Y32" si="0">SUM(D6:D31)</f>
        <v>0</v>
      </c>
      <c r="E32" s="30">
        <f t="shared" si="0"/>
        <v>14651479</v>
      </c>
      <c r="F32" s="31">
        <f t="shared" si="0"/>
        <v>14511444</v>
      </c>
      <c r="G32" s="31">
        <f t="shared" si="0"/>
        <v>1083428</v>
      </c>
      <c r="H32" s="31">
        <f t="shared" si="0"/>
        <v>1195952</v>
      </c>
      <c r="I32" s="31">
        <f t="shared" si="0"/>
        <v>1183953</v>
      </c>
      <c r="J32" s="31">
        <f t="shared" si="0"/>
        <v>3463333</v>
      </c>
      <c r="K32" s="31">
        <f t="shared" si="0"/>
        <v>1250451</v>
      </c>
      <c r="L32" s="31">
        <f t="shared" si="0"/>
        <v>1195371</v>
      </c>
      <c r="M32" s="31">
        <f t="shared" si="0"/>
        <v>1114804</v>
      </c>
      <c r="N32" s="31">
        <f t="shared" si="0"/>
        <v>3560626</v>
      </c>
      <c r="O32" s="31">
        <f t="shared" si="0"/>
        <v>1181851</v>
      </c>
      <c r="P32" s="31">
        <f t="shared" si="0"/>
        <v>1204882</v>
      </c>
      <c r="Q32" s="31">
        <f t="shared" si="0"/>
        <v>1143415</v>
      </c>
      <c r="R32" s="31">
        <f t="shared" si="0"/>
        <v>3530148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10554107</v>
      </c>
      <c r="X32" s="31">
        <f t="shared" si="0"/>
        <v>10875789</v>
      </c>
      <c r="Y32" s="31">
        <f t="shared" si="0"/>
        <v>-321682</v>
      </c>
      <c r="Z32" s="32">
        <f>+IF(X32&lt;&gt;0,+(Y32/X32)*100,0)</f>
        <v>-2.9577808102014482</v>
      </c>
      <c r="AA32" s="29">
        <f>SUM(AA6:AA31)</f>
        <v>14511444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743562</v>
      </c>
      <c r="D34" s="20"/>
      <c r="E34" s="21">
        <v>880450</v>
      </c>
      <c r="F34" s="22">
        <v>880450</v>
      </c>
      <c r="G34" s="22">
        <v>12800</v>
      </c>
      <c r="H34" s="22">
        <v>16643</v>
      </c>
      <c r="I34" s="22">
        <v>16094</v>
      </c>
      <c r="J34" s="22">
        <v>45537</v>
      </c>
      <c r="K34" s="22">
        <v>11484</v>
      </c>
      <c r="L34" s="22">
        <v>14010</v>
      </c>
      <c r="M34" s="22">
        <v>11593</v>
      </c>
      <c r="N34" s="22">
        <v>37087</v>
      </c>
      <c r="O34" s="22">
        <v>16039</v>
      </c>
      <c r="P34" s="22">
        <v>9070</v>
      </c>
      <c r="Q34" s="22">
        <v>14167</v>
      </c>
      <c r="R34" s="22">
        <v>39276</v>
      </c>
      <c r="S34" s="22"/>
      <c r="T34" s="22"/>
      <c r="U34" s="22"/>
      <c r="V34" s="22"/>
      <c r="W34" s="22">
        <v>121900</v>
      </c>
      <c r="X34" s="22">
        <v>660375</v>
      </c>
      <c r="Y34" s="22">
        <v>-538475</v>
      </c>
      <c r="Z34" s="23">
        <v>-81.54079121711149</v>
      </c>
      <c r="AA34" s="20">
        <v>880450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1754548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11340</v>
      </c>
      <c r="D44" s="20"/>
      <c r="E44" s="21">
        <v>12948</v>
      </c>
      <c r="F44" s="22">
        <v>3224</v>
      </c>
      <c r="G44" s="22">
        <v>259</v>
      </c>
      <c r="H44" s="22">
        <v>297</v>
      </c>
      <c r="I44" s="22">
        <v>292</v>
      </c>
      <c r="J44" s="22">
        <v>848</v>
      </c>
      <c r="K44" s="22">
        <v>246</v>
      </c>
      <c r="L44" s="22">
        <v>271</v>
      </c>
      <c r="M44" s="22">
        <v>247</v>
      </c>
      <c r="N44" s="22">
        <v>764</v>
      </c>
      <c r="O44" s="22">
        <v>291</v>
      </c>
      <c r="P44" s="22">
        <v>222</v>
      </c>
      <c r="Q44" s="22">
        <v>273</v>
      </c>
      <c r="R44" s="22">
        <v>786</v>
      </c>
      <c r="S44" s="22"/>
      <c r="T44" s="22"/>
      <c r="U44" s="22"/>
      <c r="V44" s="22"/>
      <c r="W44" s="22">
        <v>2398</v>
      </c>
      <c r="X44" s="22">
        <v>2412</v>
      </c>
      <c r="Y44" s="22">
        <v>-14</v>
      </c>
      <c r="Z44" s="23">
        <v>-0.58043117744610273</v>
      </c>
      <c r="AA44" s="20">
        <v>3224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2509450</v>
      </c>
      <c r="D47" s="29">
        <f t="shared" ref="D47:Y47" si="1">SUM(D34:D46)</f>
        <v>0</v>
      </c>
      <c r="E47" s="30">
        <f t="shared" si="1"/>
        <v>893398</v>
      </c>
      <c r="F47" s="31">
        <f t="shared" si="1"/>
        <v>883674</v>
      </c>
      <c r="G47" s="31">
        <f t="shared" si="1"/>
        <v>13059</v>
      </c>
      <c r="H47" s="31">
        <f t="shared" si="1"/>
        <v>16940</v>
      </c>
      <c r="I47" s="31">
        <f t="shared" si="1"/>
        <v>16386</v>
      </c>
      <c r="J47" s="31">
        <f t="shared" si="1"/>
        <v>46385</v>
      </c>
      <c r="K47" s="31">
        <f t="shared" si="1"/>
        <v>11730</v>
      </c>
      <c r="L47" s="31">
        <f t="shared" si="1"/>
        <v>14281</v>
      </c>
      <c r="M47" s="31">
        <f t="shared" si="1"/>
        <v>11840</v>
      </c>
      <c r="N47" s="31">
        <f t="shared" si="1"/>
        <v>37851</v>
      </c>
      <c r="O47" s="31">
        <f t="shared" si="1"/>
        <v>16330</v>
      </c>
      <c r="P47" s="31">
        <f t="shared" si="1"/>
        <v>9292</v>
      </c>
      <c r="Q47" s="31">
        <f t="shared" si="1"/>
        <v>14440</v>
      </c>
      <c r="R47" s="31">
        <f t="shared" si="1"/>
        <v>40062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124298</v>
      </c>
      <c r="X47" s="31">
        <f t="shared" si="1"/>
        <v>662787</v>
      </c>
      <c r="Y47" s="31">
        <f t="shared" si="1"/>
        <v>-538489</v>
      </c>
      <c r="Z47" s="32">
        <f>+IF(X47&lt;&gt;0,+(Y47/X47)*100,0)</f>
        <v>-81.246162039991731</v>
      </c>
      <c r="AA47" s="29">
        <f>SUM(AA34:AA46)</f>
        <v>883674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10617035</v>
      </c>
      <c r="D48" s="39">
        <f t="shared" si="2"/>
        <v>0</v>
      </c>
      <c r="E48" s="40">
        <f t="shared" si="2"/>
        <v>13758081</v>
      </c>
      <c r="F48" s="41">
        <f t="shared" si="2"/>
        <v>13627770</v>
      </c>
      <c r="G48" s="41">
        <f t="shared" si="2"/>
        <v>1070369</v>
      </c>
      <c r="H48" s="41">
        <f t="shared" si="2"/>
        <v>1179012</v>
      </c>
      <c r="I48" s="41">
        <f t="shared" si="2"/>
        <v>1167567</v>
      </c>
      <c r="J48" s="41">
        <f t="shared" si="2"/>
        <v>3416948</v>
      </c>
      <c r="K48" s="41">
        <f t="shared" si="2"/>
        <v>1238721</v>
      </c>
      <c r="L48" s="41">
        <f t="shared" si="2"/>
        <v>1181090</v>
      </c>
      <c r="M48" s="41">
        <f t="shared" si="2"/>
        <v>1102964</v>
      </c>
      <c r="N48" s="41">
        <f t="shared" si="2"/>
        <v>3522775</v>
      </c>
      <c r="O48" s="41">
        <f t="shared" si="2"/>
        <v>1165521</v>
      </c>
      <c r="P48" s="41">
        <f t="shared" si="2"/>
        <v>1195590</v>
      </c>
      <c r="Q48" s="41">
        <f t="shared" si="2"/>
        <v>1128975</v>
      </c>
      <c r="R48" s="41">
        <f t="shared" si="2"/>
        <v>3490086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10429809</v>
      </c>
      <c r="X48" s="41">
        <f t="shared" si="2"/>
        <v>10213002</v>
      </c>
      <c r="Y48" s="41">
        <f t="shared" si="2"/>
        <v>216807</v>
      </c>
      <c r="Z48" s="42">
        <f>+IF(X48&lt;&gt;0,+(Y48/X48)*100,0)</f>
        <v>2.1228528105644155</v>
      </c>
      <c r="AA48" s="39">
        <f>+AA32-AA47</f>
        <v>13627770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10617035</v>
      </c>
      <c r="D51" s="48">
        <f t="shared" si="3"/>
        <v>0</v>
      </c>
      <c r="E51" s="49">
        <f t="shared" si="3"/>
        <v>13758081</v>
      </c>
      <c r="F51" s="50">
        <f t="shared" si="3"/>
        <v>13627770</v>
      </c>
      <c r="G51" s="50">
        <f t="shared" si="3"/>
        <v>1070369</v>
      </c>
      <c r="H51" s="50">
        <f t="shared" si="3"/>
        <v>1179012</v>
      </c>
      <c r="I51" s="50">
        <f t="shared" si="3"/>
        <v>1167567</v>
      </c>
      <c r="J51" s="50">
        <f t="shared" si="3"/>
        <v>3416948</v>
      </c>
      <c r="K51" s="50">
        <f t="shared" si="3"/>
        <v>1238721</v>
      </c>
      <c r="L51" s="50">
        <f t="shared" si="3"/>
        <v>1181090</v>
      </c>
      <c r="M51" s="50">
        <f t="shared" si="3"/>
        <v>1102964</v>
      </c>
      <c r="N51" s="50">
        <f t="shared" si="3"/>
        <v>3522775</v>
      </c>
      <c r="O51" s="50">
        <f t="shared" si="3"/>
        <v>1165521</v>
      </c>
      <c r="P51" s="50">
        <f t="shared" si="3"/>
        <v>1195590</v>
      </c>
      <c r="Q51" s="50">
        <f t="shared" si="3"/>
        <v>1128975</v>
      </c>
      <c r="R51" s="50">
        <f t="shared" si="3"/>
        <v>3490086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10429809</v>
      </c>
      <c r="X51" s="50">
        <f t="shared" si="3"/>
        <v>10213002</v>
      </c>
      <c r="Y51" s="50">
        <f t="shared" si="3"/>
        <v>216807</v>
      </c>
      <c r="Z51" s="51">
        <f>+IF(X51&lt;&gt;0,+(Y51/X51)*100,0)</f>
        <v>2.1228528105644155</v>
      </c>
      <c r="AA51" s="48">
        <f>SUM(AA48:AA50)</f>
        <v>13627770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10617035</v>
      </c>
      <c r="D53" s="54">
        <f>+D51-D52</f>
        <v>0</v>
      </c>
      <c r="E53" s="55">
        <f t="shared" si="4"/>
        <v>13758081</v>
      </c>
      <c r="F53" s="56">
        <f t="shared" si="4"/>
        <v>13627770</v>
      </c>
      <c r="G53" s="56">
        <f t="shared" si="4"/>
        <v>1070369</v>
      </c>
      <c r="H53" s="56">
        <f t="shared" si="4"/>
        <v>1179012</v>
      </c>
      <c r="I53" s="56">
        <f t="shared" si="4"/>
        <v>1167567</v>
      </c>
      <c r="J53" s="56">
        <f t="shared" si="4"/>
        <v>3416948</v>
      </c>
      <c r="K53" s="56">
        <f t="shared" si="4"/>
        <v>1238721</v>
      </c>
      <c r="L53" s="56">
        <f t="shared" si="4"/>
        <v>1181090</v>
      </c>
      <c r="M53" s="56">
        <f t="shared" si="4"/>
        <v>1102964</v>
      </c>
      <c r="N53" s="56">
        <f t="shared" si="4"/>
        <v>3522775</v>
      </c>
      <c r="O53" s="56">
        <f t="shared" si="4"/>
        <v>1165521</v>
      </c>
      <c r="P53" s="56">
        <f t="shared" si="4"/>
        <v>1195590</v>
      </c>
      <c r="Q53" s="56">
        <f t="shared" si="4"/>
        <v>1128975</v>
      </c>
      <c r="R53" s="56">
        <f t="shared" si="4"/>
        <v>3490086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10429809</v>
      </c>
      <c r="X53" s="56">
        <f t="shared" si="4"/>
        <v>10213002</v>
      </c>
      <c r="Y53" s="56">
        <f t="shared" si="4"/>
        <v>216807</v>
      </c>
      <c r="Z53" s="57">
        <f>+IF(X53&lt;&gt;0,+(Y53/X53)*100,0)</f>
        <v>2.1228528105644155</v>
      </c>
      <c r="AA53" s="54">
        <f>+AA51-AA52</f>
        <v>13627770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10617035</v>
      </c>
      <c r="D56" s="48">
        <f>SUM(D53:D55)</f>
        <v>0</v>
      </c>
      <c r="E56" s="49">
        <f t="shared" si="5"/>
        <v>13758081</v>
      </c>
      <c r="F56" s="50">
        <f t="shared" si="5"/>
        <v>13627770</v>
      </c>
      <c r="G56" s="50">
        <f t="shared" si="5"/>
        <v>1070369</v>
      </c>
      <c r="H56" s="50">
        <f t="shared" si="5"/>
        <v>1179012</v>
      </c>
      <c r="I56" s="50">
        <f t="shared" si="5"/>
        <v>1167567</v>
      </c>
      <c r="J56" s="50">
        <f t="shared" si="5"/>
        <v>3416948</v>
      </c>
      <c r="K56" s="50">
        <f t="shared" si="5"/>
        <v>1238721</v>
      </c>
      <c r="L56" s="50">
        <f t="shared" si="5"/>
        <v>1181090</v>
      </c>
      <c r="M56" s="50">
        <f t="shared" si="5"/>
        <v>1102964</v>
      </c>
      <c r="N56" s="50">
        <f t="shared" si="5"/>
        <v>3522775</v>
      </c>
      <c r="O56" s="50">
        <f t="shared" si="5"/>
        <v>1165521</v>
      </c>
      <c r="P56" s="50">
        <f t="shared" si="5"/>
        <v>1195590</v>
      </c>
      <c r="Q56" s="50">
        <f t="shared" si="5"/>
        <v>1128975</v>
      </c>
      <c r="R56" s="50">
        <f t="shared" si="5"/>
        <v>3490086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10429809</v>
      </c>
      <c r="X56" s="50">
        <f t="shared" si="5"/>
        <v>10213002</v>
      </c>
      <c r="Y56" s="50">
        <f t="shared" si="5"/>
        <v>216807</v>
      </c>
      <c r="Z56" s="51">
        <f>+IF(X56&lt;&gt;0,+(Y56/X56)*100,0)</f>
        <v>2.1228528105644155</v>
      </c>
      <c r="AA56" s="48">
        <f>SUM(AA53:AA55)</f>
        <v>13627770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10617035</v>
      </c>
      <c r="D59" s="65">
        <f>SUM(D56:D58)</f>
        <v>0</v>
      </c>
      <c r="E59" s="66">
        <f t="shared" si="6"/>
        <v>13758081</v>
      </c>
      <c r="F59" s="67">
        <f t="shared" si="6"/>
        <v>13627770</v>
      </c>
      <c r="G59" s="67">
        <f t="shared" si="6"/>
        <v>1070369</v>
      </c>
      <c r="H59" s="67">
        <f t="shared" si="6"/>
        <v>1179012</v>
      </c>
      <c r="I59" s="67">
        <f t="shared" si="6"/>
        <v>1167567</v>
      </c>
      <c r="J59" s="67">
        <f t="shared" si="6"/>
        <v>3416948</v>
      </c>
      <c r="K59" s="67">
        <f t="shared" si="6"/>
        <v>1238721</v>
      </c>
      <c r="L59" s="67">
        <f t="shared" si="6"/>
        <v>1181090</v>
      </c>
      <c r="M59" s="67">
        <f t="shared" si="6"/>
        <v>1102964</v>
      </c>
      <c r="N59" s="67">
        <f t="shared" si="6"/>
        <v>3522775</v>
      </c>
      <c r="O59" s="67">
        <f t="shared" si="6"/>
        <v>1165521</v>
      </c>
      <c r="P59" s="67">
        <f t="shared" si="6"/>
        <v>1195590</v>
      </c>
      <c r="Q59" s="67">
        <f t="shared" si="6"/>
        <v>1128975</v>
      </c>
      <c r="R59" s="67">
        <f t="shared" si="6"/>
        <v>3490086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10429809</v>
      </c>
      <c r="X59" s="67">
        <f t="shared" si="6"/>
        <v>10213002</v>
      </c>
      <c r="Y59" s="67">
        <f t="shared" si="6"/>
        <v>216807</v>
      </c>
      <c r="Z59" s="68">
        <f>+IF(X59&lt;&gt;0,+(Y59/X59)*100,0)</f>
        <v>2.1228528105644155</v>
      </c>
      <c r="AA59" s="65">
        <f>SUM(AA56:AA58)</f>
        <v>13627770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DF20775-79FF-483B-8E85-7D428052209D}"/>
</file>

<file path=customXml/itemProps2.xml><?xml version="1.0" encoding="utf-8"?>
<ds:datastoreItem xmlns:ds="http://schemas.openxmlformats.org/officeDocument/2006/customXml" ds:itemID="{4ACA22E1-40A3-4D4D-87E9-570D613B240E}"/>
</file>

<file path=customXml/itemProps3.xml><?xml version="1.0" encoding="utf-8"?>
<ds:datastoreItem xmlns:ds="http://schemas.openxmlformats.org/officeDocument/2006/customXml" ds:itemID="{01CF5BF3-EFB9-468D-9043-19DE4AC899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2024-05-23T10:31:02Z</dcterms:created>
  <dcterms:modified xsi:type="dcterms:W3CDTF">2024-05-23T10:36:32Z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